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_d\Сквирводоканал\ТАРИФИ\2022\Проба 2\"/>
    </mc:Choice>
  </mc:AlternateContent>
  <bookViews>
    <workbookView xWindow="480" yWindow="30" windowWidth="22995" windowHeight="10050" firstSheet="2" activeTab="2"/>
  </bookViews>
  <sheets>
    <sheet name="ПЛАН розрах соб В К  10 15 30 " sheetId="7" r:id="rId1"/>
    <sheet name="ПЛАН розрах соб В К  2 20 30" sheetId="8" r:id="rId2"/>
    <sheet name="ПЛАН розрах соб В К  2 20 30 " sheetId="10" r:id="rId3"/>
  </sheets>
  <calcPr calcId="162913"/>
</workbook>
</file>

<file path=xl/calcChain.xml><?xml version="1.0" encoding="utf-8"?>
<calcChain xmlns="http://schemas.openxmlformats.org/spreadsheetml/2006/main">
  <c r="K35" i="10" l="1"/>
  <c r="F43" i="10"/>
  <c r="F35" i="10"/>
  <c r="J43" i="10" l="1"/>
  <c r="E43" i="10"/>
  <c r="E42" i="10"/>
  <c r="C43" i="10"/>
  <c r="G45" i="10" l="1"/>
  <c r="F45" i="10"/>
  <c r="E45" i="10"/>
  <c r="C18" i="10" l="1"/>
  <c r="H36" i="8" l="1"/>
  <c r="H37" i="10" l="1"/>
  <c r="C37" i="10"/>
  <c r="F44" i="10" s="1"/>
  <c r="F31" i="10" s="1"/>
  <c r="N35" i="10"/>
  <c r="N36" i="10" s="1"/>
  <c r="F30" i="10"/>
  <c r="F23" i="10"/>
  <c r="F22" i="10"/>
  <c r="F21" i="10"/>
  <c r="F17" i="10"/>
  <c r="H16" i="10"/>
  <c r="H8" i="10"/>
  <c r="C8" i="10"/>
  <c r="F26" i="10" l="1"/>
  <c r="F25" i="10"/>
  <c r="F28" i="10"/>
  <c r="E44" i="10"/>
  <c r="E14" i="10" s="1"/>
  <c r="G44" i="10"/>
  <c r="G11" i="10" s="1"/>
  <c r="F10" i="10"/>
  <c r="G10" i="10"/>
  <c r="F12" i="10"/>
  <c r="G12" i="10"/>
  <c r="F14" i="10"/>
  <c r="G14" i="10"/>
  <c r="F20" i="10"/>
  <c r="G20" i="10"/>
  <c r="F9" i="10"/>
  <c r="G9" i="10"/>
  <c r="E10" i="10"/>
  <c r="F11" i="10"/>
  <c r="E12" i="10"/>
  <c r="F13" i="10"/>
  <c r="G13" i="10"/>
  <c r="C16" i="10"/>
  <c r="F19" i="10"/>
  <c r="G19" i="10"/>
  <c r="F24" i="10"/>
  <c r="M44" i="10"/>
  <c r="M23" i="10" s="1"/>
  <c r="K44" i="10"/>
  <c r="K23" i="10" s="1"/>
  <c r="E31" i="10"/>
  <c r="E28" i="10"/>
  <c r="E25" i="10"/>
  <c r="J44" i="10"/>
  <c r="J9" i="10" s="1"/>
  <c r="E17" i="10"/>
  <c r="H18" i="10"/>
  <c r="E21" i="10"/>
  <c r="E22" i="10"/>
  <c r="E23" i="10"/>
  <c r="E24" i="10"/>
  <c r="E33" i="10"/>
  <c r="F33" i="10"/>
  <c r="F32" i="10"/>
  <c r="G31" i="10"/>
  <c r="G28" i="10"/>
  <c r="G25" i="10"/>
  <c r="L44" i="10"/>
  <c r="L9" i="10" s="1"/>
  <c r="J24" i="10" l="1"/>
  <c r="K22" i="10"/>
  <c r="K21" i="10"/>
  <c r="J11" i="10"/>
  <c r="L24" i="10"/>
  <c r="L14" i="10"/>
  <c r="E26" i="10"/>
  <c r="E30" i="10"/>
  <c r="C44" i="10"/>
  <c r="E20" i="10"/>
  <c r="G26" i="10"/>
  <c r="G30" i="10"/>
  <c r="G24" i="10"/>
  <c r="G32" i="10"/>
  <c r="G23" i="10"/>
  <c r="G21" i="10"/>
  <c r="G33" i="10"/>
  <c r="G22" i="10"/>
  <c r="G17" i="10"/>
  <c r="E19" i="10"/>
  <c r="E18" i="10" s="1"/>
  <c r="E11" i="10"/>
  <c r="E32" i="10"/>
  <c r="E13" i="10"/>
  <c r="E9" i="10"/>
  <c r="E8" i="10" s="1"/>
  <c r="L23" i="10"/>
  <c r="L19" i="10"/>
  <c r="L11" i="10"/>
  <c r="J13" i="10"/>
  <c r="L12" i="10"/>
  <c r="L13" i="10"/>
  <c r="H44" i="10"/>
  <c r="J31" i="10"/>
  <c r="J30" i="10"/>
  <c r="J28" i="10"/>
  <c r="J26" i="10"/>
  <c r="J25" i="10"/>
  <c r="J33" i="10"/>
  <c r="J17" i="10"/>
  <c r="J32" i="10"/>
  <c r="J20" i="10"/>
  <c r="M33" i="10"/>
  <c r="M32" i="10"/>
  <c r="M28" i="10"/>
  <c r="M25" i="10"/>
  <c r="M20" i="10"/>
  <c r="M30" i="10"/>
  <c r="M26" i="10"/>
  <c r="M24" i="10"/>
  <c r="M19" i="10"/>
  <c r="M13" i="10"/>
  <c r="M11" i="10"/>
  <c r="M9" i="10"/>
  <c r="M17" i="10"/>
  <c r="M16" i="10"/>
  <c r="M14" i="10"/>
  <c r="M12" i="10"/>
  <c r="M10" i="10"/>
  <c r="J22" i="10"/>
  <c r="J21" i="10"/>
  <c r="G18" i="10"/>
  <c r="F16" i="10"/>
  <c r="G16" i="10"/>
  <c r="C15" i="10"/>
  <c r="E16" i="10"/>
  <c r="J16" i="10"/>
  <c r="M21" i="10"/>
  <c r="L31" i="10"/>
  <c r="L30" i="10"/>
  <c r="L28" i="10"/>
  <c r="L26" i="10"/>
  <c r="L25" i="10"/>
  <c r="L32" i="10"/>
  <c r="L17" i="10"/>
  <c r="L33" i="10"/>
  <c r="L20" i="10"/>
  <c r="J19" i="10"/>
  <c r="J14" i="10"/>
  <c r="J12" i="10"/>
  <c r="J10" i="10"/>
  <c r="K33" i="10"/>
  <c r="K32" i="10"/>
  <c r="K30" i="10"/>
  <c r="K26" i="10"/>
  <c r="K24" i="10"/>
  <c r="K20" i="10"/>
  <c r="K31" i="10"/>
  <c r="K28" i="10"/>
  <c r="K25" i="10"/>
  <c r="K17" i="10"/>
  <c r="K14" i="10"/>
  <c r="K12" i="10"/>
  <c r="K10" i="10"/>
  <c r="K19" i="10"/>
  <c r="K13" i="10"/>
  <c r="K11" i="10"/>
  <c r="K9" i="10"/>
  <c r="J23" i="10"/>
  <c r="L22" i="10"/>
  <c r="L21" i="10"/>
  <c r="M22" i="10"/>
  <c r="F18" i="10"/>
  <c r="K16" i="10"/>
  <c r="H15" i="10"/>
  <c r="L16" i="10"/>
  <c r="L10" i="10"/>
  <c r="G8" i="10"/>
  <c r="F8" i="10"/>
  <c r="E34" i="8"/>
  <c r="L8" i="10" l="1"/>
  <c r="K18" i="10"/>
  <c r="K15" i="10" s="1"/>
  <c r="J8" i="10"/>
  <c r="L18" i="10"/>
  <c r="H27" i="10"/>
  <c r="C27" i="10"/>
  <c r="M8" i="10"/>
  <c r="L15" i="10"/>
  <c r="K8" i="10"/>
  <c r="J18" i="10"/>
  <c r="J15" i="10" s="1"/>
  <c r="E15" i="10"/>
  <c r="E27" i="10" s="1"/>
  <c r="E29" i="10" s="1"/>
  <c r="E34" i="10" s="1"/>
  <c r="G15" i="10"/>
  <c r="G27" i="10" s="1"/>
  <c r="G29" i="10" s="1"/>
  <c r="G34" i="10" s="1"/>
  <c r="G35" i="10" s="1"/>
  <c r="F15" i="10"/>
  <c r="F27" i="10" s="1"/>
  <c r="F29" i="10" s="1"/>
  <c r="F34" i="10" s="1"/>
  <c r="M18" i="10"/>
  <c r="J27" i="10" l="1"/>
  <c r="J29" i="10" s="1"/>
  <c r="J34" i="10" s="1"/>
  <c r="J35" i="10" s="1"/>
  <c r="J36" i="10" s="1"/>
  <c r="J42" i="10" s="1"/>
  <c r="L27" i="10"/>
  <c r="L29" i="10" s="1"/>
  <c r="L34" i="10" s="1"/>
  <c r="L35" i="10" s="1"/>
  <c r="K27" i="10"/>
  <c r="K29" i="10" s="1"/>
  <c r="K34" i="10" s="1"/>
  <c r="F36" i="10"/>
  <c r="F42" i="10" s="1"/>
  <c r="G36" i="10"/>
  <c r="G42" i="10" s="1"/>
  <c r="G43" i="10" s="1"/>
  <c r="E35" i="10"/>
  <c r="E36" i="10" s="1"/>
  <c r="C29" i="10"/>
  <c r="M15" i="10"/>
  <c r="H29" i="10"/>
  <c r="H34" i="8"/>
  <c r="F34" i="8"/>
  <c r="C34" i="8"/>
  <c r="G43" i="8"/>
  <c r="E43" i="8"/>
  <c r="C36" i="8"/>
  <c r="F43" i="8" s="1"/>
  <c r="N34" i="8"/>
  <c r="N35" i="8" s="1"/>
  <c r="G32" i="8"/>
  <c r="G31" i="8"/>
  <c r="E31" i="8"/>
  <c r="F30" i="8"/>
  <c r="F29" i="8"/>
  <c r="F27" i="8"/>
  <c r="F25" i="8"/>
  <c r="F24" i="8"/>
  <c r="H23" i="8"/>
  <c r="C23" i="8"/>
  <c r="H22" i="8"/>
  <c r="F22" i="8"/>
  <c r="C22" i="8"/>
  <c r="G22" i="8" s="1"/>
  <c r="H21" i="8"/>
  <c r="F21" i="8"/>
  <c r="C21" i="8"/>
  <c r="G21" i="8" s="1"/>
  <c r="H20" i="8"/>
  <c r="F20" i="8"/>
  <c r="C20" i="8"/>
  <c r="G20" i="8" s="1"/>
  <c r="C19" i="8"/>
  <c r="H18" i="8"/>
  <c r="E18" i="8"/>
  <c r="C18" i="8"/>
  <c r="G16" i="8"/>
  <c r="F16" i="8"/>
  <c r="H13" i="8"/>
  <c r="H15" i="8" s="1"/>
  <c r="C13" i="8"/>
  <c r="H12" i="8"/>
  <c r="E12" i="8"/>
  <c r="C12" i="8"/>
  <c r="H11" i="8"/>
  <c r="C11" i="8"/>
  <c r="H10" i="8"/>
  <c r="E10" i="8"/>
  <c r="C10" i="8"/>
  <c r="H9" i="8"/>
  <c r="C9" i="8"/>
  <c r="H8" i="8"/>
  <c r="E8" i="8"/>
  <c r="C8" i="8"/>
  <c r="H7" i="8"/>
  <c r="C7" i="8"/>
  <c r="C34" i="7"/>
  <c r="E34" i="7"/>
  <c r="L36" i="10" l="1"/>
  <c r="L42" i="10" s="1"/>
  <c r="L43" i="10" s="1"/>
  <c r="K36" i="10"/>
  <c r="K42" i="10" s="1"/>
  <c r="K43" i="10" s="1"/>
  <c r="H34" i="10"/>
  <c r="M27" i="10"/>
  <c r="C34" i="10"/>
  <c r="F9" i="8"/>
  <c r="G9" i="8"/>
  <c r="F11" i="8"/>
  <c r="G11" i="8"/>
  <c r="F13" i="8"/>
  <c r="G13" i="8"/>
  <c r="F19" i="8"/>
  <c r="G19" i="8"/>
  <c r="F8" i="8"/>
  <c r="G8" i="8"/>
  <c r="E9" i="8"/>
  <c r="E7" i="8" s="1"/>
  <c r="F10" i="8"/>
  <c r="G10" i="8"/>
  <c r="E11" i="8"/>
  <c r="F12" i="8"/>
  <c r="G12" i="8"/>
  <c r="E13" i="8"/>
  <c r="C15" i="8"/>
  <c r="C17" i="8"/>
  <c r="F18" i="8"/>
  <c r="G18" i="8"/>
  <c r="E19" i="8"/>
  <c r="F23" i="8"/>
  <c r="G23" i="8"/>
  <c r="M43" i="8"/>
  <c r="M22" i="8" s="1"/>
  <c r="K43" i="8"/>
  <c r="K20" i="8" s="1"/>
  <c r="C43" i="8"/>
  <c r="E30" i="8"/>
  <c r="E29" i="8"/>
  <c r="E27" i="8"/>
  <c r="E25" i="8"/>
  <c r="E24" i="8"/>
  <c r="J43" i="8"/>
  <c r="J8" i="8" s="1"/>
  <c r="J10" i="8"/>
  <c r="E16" i="8"/>
  <c r="H17" i="8"/>
  <c r="E20" i="8"/>
  <c r="E21" i="8"/>
  <c r="E22" i="8"/>
  <c r="E23" i="8"/>
  <c r="E32" i="8"/>
  <c r="F32" i="8"/>
  <c r="F31" i="8"/>
  <c r="G30" i="8"/>
  <c r="G29" i="8"/>
  <c r="G27" i="8"/>
  <c r="G25" i="8"/>
  <c r="G24" i="8"/>
  <c r="L43" i="8"/>
  <c r="L10" i="8" s="1"/>
  <c r="J23" i="8"/>
  <c r="M42" i="7"/>
  <c r="M29" i="10" l="1"/>
  <c r="M34" i="10" s="1"/>
  <c r="C35" i="10"/>
  <c r="H35" i="10"/>
  <c r="H36" i="10" s="1"/>
  <c r="J12" i="8"/>
  <c r="K22" i="8"/>
  <c r="L11" i="8"/>
  <c r="L12" i="8"/>
  <c r="L8" i="8"/>
  <c r="L23" i="8"/>
  <c r="K21" i="8"/>
  <c r="L13" i="8"/>
  <c r="L22" i="8"/>
  <c r="L18" i="8"/>
  <c r="H43" i="8"/>
  <c r="J30" i="8"/>
  <c r="J29" i="8"/>
  <c r="J27" i="8"/>
  <c r="J25" i="8"/>
  <c r="J24" i="8"/>
  <c r="J32" i="8"/>
  <c r="J16" i="8"/>
  <c r="J31" i="8"/>
  <c r="J19" i="8"/>
  <c r="M32" i="8"/>
  <c r="M31" i="8"/>
  <c r="M27" i="8"/>
  <c r="M24" i="8"/>
  <c r="M19" i="8"/>
  <c r="M29" i="8"/>
  <c r="M25" i="8"/>
  <c r="M23" i="8"/>
  <c r="M18" i="8"/>
  <c r="M12" i="8"/>
  <c r="M10" i="8"/>
  <c r="M8" i="8"/>
  <c r="M16" i="8"/>
  <c r="M15" i="8"/>
  <c r="M13" i="8"/>
  <c r="M11" i="8"/>
  <c r="M9" i="8"/>
  <c r="J21" i="8"/>
  <c r="J20" i="8"/>
  <c r="E17" i="8"/>
  <c r="G17" i="8"/>
  <c r="F15" i="8"/>
  <c r="G15" i="8"/>
  <c r="C14" i="8"/>
  <c r="E15" i="8"/>
  <c r="J15" i="8"/>
  <c r="M20" i="8"/>
  <c r="L30" i="8"/>
  <c r="L29" i="8"/>
  <c r="L27" i="8"/>
  <c r="L25" i="8"/>
  <c r="L24" i="8"/>
  <c r="L31" i="8"/>
  <c r="L16" i="8"/>
  <c r="L32" i="8"/>
  <c r="L19" i="8"/>
  <c r="J18" i="8"/>
  <c r="J13" i="8"/>
  <c r="J11" i="8"/>
  <c r="J9" i="8"/>
  <c r="K32" i="8"/>
  <c r="K31" i="8"/>
  <c r="K29" i="8"/>
  <c r="K25" i="8"/>
  <c r="K23" i="8"/>
  <c r="K19" i="8"/>
  <c r="K30" i="8"/>
  <c r="K27" i="8"/>
  <c r="K24" i="8"/>
  <c r="K16" i="8"/>
  <c r="K13" i="8"/>
  <c r="K11" i="8"/>
  <c r="K9" i="8"/>
  <c r="K18" i="8"/>
  <c r="K12" i="8"/>
  <c r="K10" i="8"/>
  <c r="K8" i="8"/>
  <c r="J22" i="8"/>
  <c r="L21" i="8"/>
  <c r="L20" i="8"/>
  <c r="M21" i="8"/>
  <c r="F17" i="8"/>
  <c r="K15" i="8"/>
  <c r="H14" i="8"/>
  <c r="L15" i="8"/>
  <c r="L9" i="8"/>
  <c r="G7" i="8"/>
  <c r="F7" i="8"/>
  <c r="H21" i="7"/>
  <c r="H18" i="7"/>
  <c r="H12" i="7"/>
  <c r="H8" i="7"/>
  <c r="H42" i="10" l="1"/>
  <c r="H43" i="10" s="1"/>
  <c r="I36" i="10"/>
  <c r="I33" i="10"/>
  <c r="I32" i="10"/>
  <c r="I31" i="10"/>
  <c r="I28" i="10"/>
  <c r="I25" i="10"/>
  <c r="I20" i="10"/>
  <c r="I30" i="10"/>
  <c r="I26" i="10"/>
  <c r="I24" i="10"/>
  <c r="I19" i="10"/>
  <c r="I13" i="10"/>
  <c r="I11" i="10"/>
  <c r="I9" i="10"/>
  <c r="I17" i="10"/>
  <c r="I16" i="10"/>
  <c r="I14" i="10"/>
  <c r="I12" i="10"/>
  <c r="I10" i="10"/>
  <c r="I8" i="10"/>
  <c r="I21" i="10"/>
  <c r="I23" i="10"/>
  <c r="I22" i="10"/>
  <c r="I18" i="10"/>
  <c r="I15" i="10"/>
  <c r="I27" i="10"/>
  <c r="I29" i="10"/>
  <c r="I35" i="10"/>
  <c r="M42" i="10"/>
  <c r="M43" i="10" s="1"/>
  <c r="M36" i="10"/>
  <c r="N31" i="10"/>
  <c r="N23" i="10"/>
  <c r="N12" i="10"/>
  <c r="N24" i="10"/>
  <c r="N25" i="10"/>
  <c r="N21" i="10"/>
  <c r="N10" i="10"/>
  <c r="N17" i="10"/>
  <c r="N19" i="10"/>
  <c r="N26" i="10"/>
  <c r="N28" i="10"/>
  <c r="N16" i="10"/>
  <c r="N9" i="10"/>
  <c r="N13" i="10"/>
  <c r="N30" i="10"/>
  <c r="N32" i="10"/>
  <c r="N22" i="10"/>
  <c r="N14" i="10"/>
  <c r="N11" i="10"/>
  <c r="N20" i="10"/>
  <c r="N33" i="10"/>
  <c r="N18" i="10"/>
  <c r="N8" i="10"/>
  <c r="N15" i="10"/>
  <c r="I34" i="10"/>
  <c r="C36" i="10"/>
  <c r="D35" i="10" s="1"/>
  <c r="N27" i="10"/>
  <c r="N29" i="10" s="1"/>
  <c r="L7" i="8"/>
  <c r="K17" i="8"/>
  <c r="K14" i="8" s="1"/>
  <c r="J7" i="8"/>
  <c r="L17" i="8"/>
  <c r="H26" i="8"/>
  <c r="C26" i="8"/>
  <c r="M7" i="8"/>
  <c r="L14" i="8"/>
  <c r="K7" i="8"/>
  <c r="J17" i="8"/>
  <c r="J14" i="8" s="1"/>
  <c r="J26" i="8" s="1"/>
  <c r="J28" i="8" s="1"/>
  <c r="J33" i="8" s="1"/>
  <c r="J34" i="8" s="1"/>
  <c r="E14" i="8"/>
  <c r="E26" i="8" s="1"/>
  <c r="E28" i="8" s="1"/>
  <c r="E33" i="8" s="1"/>
  <c r="G14" i="8"/>
  <c r="G26" i="8" s="1"/>
  <c r="G28" i="8" s="1"/>
  <c r="G33" i="8" s="1"/>
  <c r="F14" i="8"/>
  <c r="F26" i="8" s="1"/>
  <c r="F28" i="8" s="1"/>
  <c r="F33" i="8" s="1"/>
  <c r="M17" i="8"/>
  <c r="C19" i="7"/>
  <c r="C20" i="7"/>
  <c r="C22" i="7"/>
  <c r="C18" i="7"/>
  <c r="C12" i="7"/>
  <c r="C11" i="7"/>
  <c r="C8" i="7"/>
  <c r="H11" i="7"/>
  <c r="H10" i="7"/>
  <c r="C10" i="7"/>
  <c r="C42" i="10" l="1"/>
  <c r="D33" i="10"/>
  <c r="D32" i="10"/>
  <c r="D36" i="10"/>
  <c r="D31" i="10"/>
  <c r="D28" i="10"/>
  <c r="D25" i="10"/>
  <c r="D30" i="10"/>
  <c r="D26" i="10"/>
  <c r="D23" i="10"/>
  <c r="D22" i="10"/>
  <c r="D21" i="10"/>
  <c r="D17" i="10"/>
  <c r="D8" i="10"/>
  <c r="D11" i="10"/>
  <c r="D10" i="10"/>
  <c r="D12" i="10"/>
  <c r="D14" i="10"/>
  <c r="D20" i="10"/>
  <c r="D9" i="10"/>
  <c r="D13" i="10"/>
  <c r="D19" i="10"/>
  <c r="D24" i="10"/>
  <c r="D18" i="10"/>
  <c r="D16" i="10"/>
  <c r="D15" i="10"/>
  <c r="D27" i="10"/>
  <c r="D29" i="10"/>
  <c r="D34" i="10"/>
  <c r="K26" i="8"/>
  <c r="K28" i="8" s="1"/>
  <c r="K33" i="8" s="1"/>
  <c r="K34" i="8" s="1"/>
  <c r="L26" i="8"/>
  <c r="L28" i="8" s="1"/>
  <c r="L33" i="8" s="1"/>
  <c r="L34" i="8" s="1"/>
  <c r="L35" i="8" s="1"/>
  <c r="L41" i="8" s="1"/>
  <c r="L42" i="8" s="1"/>
  <c r="F35" i="8"/>
  <c r="F41" i="8" s="1"/>
  <c r="F42" i="8" s="1"/>
  <c r="G34" i="8"/>
  <c r="G35" i="8" s="1"/>
  <c r="G41" i="8" s="1"/>
  <c r="G42" i="8" s="1"/>
  <c r="J35" i="8"/>
  <c r="J41" i="8" s="1"/>
  <c r="J42" i="8" s="1"/>
  <c r="E35" i="8"/>
  <c r="E41" i="8" s="1"/>
  <c r="E42" i="8" s="1"/>
  <c r="C28" i="8"/>
  <c r="K35" i="8"/>
  <c r="K41" i="8" s="1"/>
  <c r="K42" i="8" s="1"/>
  <c r="M14" i="8"/>
  <c r="H28" i="8"/>
  <c r="H9" i="7"/>
  <c r="C9" i="7"/>
  <c r="H33" i="8" l="1"/>
  <c r="M26" i="8"/>
  <c r="C33" i="8"/>
  <c r="H36" i="7"/>
  <c r="M43" i="7" s="1"/>
  <c r="C36" i="7"/>
  <c r="F43" i="7" s="1"/>
  <c r="N34" i="7"/>
  <c r="N35" i="7" s="1"/>
  <c r="F24" i="7"/>
  <c r="H23" i="7"/>
  <c r="C23" i="7"/>
  <c r="H22" i="7"/>
  <c r="H17" i="7" s="1"/>
  <c r="C21" i="7"/>
  <c r="F21" i="7" s="1"/>
  <c r="H20" i="7"/>
  <c r="F20" i="7"/>
  <c r="C17" i="7"/>
  <c r="F16" i="7"/>
  <c r="H13" i="7"/>
  <c r="H15" i="7" s="1"/>
  <c r="C13" i="7"/>
  <c r="C15" i="7" s="1"/>
  <c r="H7" i="7"/>
  <c r="C7" i="7"/>
  <c r="M28" i="8" l="1"/>
  <c r="M33" i="8" s="1"/>
  <c r="H35" i="8"/>
  <c r="M22" i="7"/>
  <c r="M11" i="7"/>
  <c r="M19" i="7"/>
  <c r="M23" i="7"/>
  <c r="M9" i="7"/>
  <c r="M13" i="7"/>
  <c r="M16" i="7"/>
  <c r="M8" i="7"/>
  <c r="M10" i="7"/>
  <c r="M12" i="7"/>
  <c r="M18" i="7"/>
  <c r="M21" i="7"/>
  <c r="C14" i="7"/>
  <c r="F15" i="7"/>
  <c r="M15" i="7"/>
  <c r="H14" i="7"/>
  <c r="C26" i="7"/>
  <c r="H26" i="7"/>
  <c r="F8" i="7"/>
  <c r="F9" i="7"/>
  <c r="F10" i="7"/>
  <c r="F11" i="7"/>
  <c r="F12" i="7"/>
  <c r="F13" i="7"/>
  <c r="F18" i="7"/>
  <c r="F19" i="7"/>
  <c r="M20" i="7"/>
  <c r="F23" i="7"/>
  <c r="F30" i="7"/>
  <c r="F29" i="7"/>
  <c r="F27" i="7"/>
  <c r="F25" i="7"/>
  <c r="F32" i="7"/>
  <c r="F31" i="7"/>
  <c r="F22" i="7"/>
  <c r="M29" i="7"/>
  <c r="M27" i="7"/>
  <c r="M25" i="7"/>
  <c r="M24" i="7"/>
  <c r="M32" i="7"/>
  <c r="M31" i="7"/>
  <c r="E43" i="7"/>
  <c r="G43" i="7"/>
  <c r="G15" i="7" s="1"/>
  <c r="J43" i="7"/>
  <c r="J23" i="7" s="1"/>
  <c r="L43" i="7"/>
  <c r="L9" i="7" s="1"/>
  <c r="K43" i="7"/>
  <c r="H41" i="8" l="1"/>
  <c r="H42" i="8" s="1"/>
  <c r="I35" i="8"/>
  <c r="I32" i="8"/>
  <c r="I31" i="8"/>
  <c r="I30" i="8"/>
  <c r="I27" i="8"/>
  <c r="I24" i="8"/>
  <c r="I19" i="8"/>
  <c r="I29" i="8"/>
  <c r="I25" i="8"/>
  <c r="I23" i="8"/>
  <c r="I18" i="8"/>
  <c r="I12" i="8"/>
  <c r="I10" i="8"/>
  <c r="I8" i="8"/>
  <c r="I16" i="8"/>
  <c r="I15" i="8"/>
  <c r="I13" i="8"/>
  <c r="I11" i="8"/>
  <c r="I9" i="8"/>
  <c r="I7" i="8"/>
  <c r="I20" i="8"/>
  <c r="I22" i="8"/>
  <c r="I21" i="8"/>
  <c r="I17" i="8"/>
  <c r="I14" i="8"/>
  <c r="I26" i="8"/>
  <c r="I28" i="8"/>
  <c r="I34" i="8"/>
  <c r="M41" i="8"/>
  <c r="M42" i="8" s="1"/>
  <c r="M35" i="8"/>
  <c r="N30" i="8"/>
  <c r="N22" i="8"/>
  <c r="N11" i="8"/>
  <c r="N23" i="8"/>
  <c r="N24" i="8"/>
  <c r="N20" i="8"/>
  <c r="N9" i="8"/>
  <c r="N16" i="8"/>
  <c r="N18" i="8"/>
  <c r="N25" i="8"/>
  <c r="N27" i="8"/>
  <c r="N15" i="8"/>
  <c r="N8" i="8"/>
  <c r="N12" i="8"/>
  <c r="N29" i="8"/>
  <c r="N31" i="8"/>
  <c r="N21" i="8"/>
  <c r="N13" i="8"/>
  <c r="N10" i="8"/>
  <c r="N19" i="8"/>
  <c r="N32" i="8"/>
  <c r="N17" i="8"/>
  <c r="N7" i="8"/>
  <c r="N14" i="8"/>
  <c r="I33" i="8"/>
  <c r="C35" i="8"/>
  <c r="N26" i="8"/>
  <c r="N28" i="8" s="1"/>
  <c r="M7" i="7"/>
  <c r="K30" i="7"/>
  <c r="K29" i="7"/>
  <c r="K27" i="7"/>
  <c r="K25" i="7"/>
  <c r="K32" i="7"/>
  <c r="K31" i="7"/>
  <c r="K23" i="7"/>
  <c r="K18" i="7"/>
  <c r="K16" i="7"/>
  <c r="K13" i="7"/>
  <c r="K12" i="7"/>
  <c r="K11" i="7"/>
  <c r="K10" i="7"/>
  <c r="K9" i="7"/>
  <c r="K8" i="7"/>
  <c r="K24" i="7"/>
  <c r="K22" i="7"/>
  <c r="K19" i="7"/>
  <c r="H43" i="7"/>
  <c r="J32" i="7"/>
  <c r="J31" i="7"/>
  <c r="J30" i="7"/>
  <c r="J29" i="7"/>
  <c r="J27" i="7"/>
  <c r="J25" i="7"/>
  <c r="J24" i="7"/>
  <c r="J19" i="7"/>
  <c r="J16" i="7"/>
  <c r="C43" i="7"/>
  <c r="E32" i="7"/>
  <c r="E31" i="7"/>
  <c r="E30" i="7"/>
  <c r="E29" i="7"/>
  <c r="E27" i="7"/>
  <c r="E25" i="7"/>
  <c r="E24" i="7"/>
  <c r="E23" i="7"/>
  <c r="E16" i="7"/>
  <c r="J22" i="7"/>
  <c r="K21" i="7"/>
  <c r="L21" i="7"/>
  <c r="E19" i="7"/>
  <c r="G13" i="7"/>
  <c r="E12" i="7"/>
  <c r="E10" i="7"/>
  <c r="L22" i="7"/>
  <c r="E21" i="7"/>
  <c r="K20" i="7"/>
  <c r="E20" i="7"/>
  <c r="F17" i="7"/>
  <c r="F14" i="7" s="1"/>
  <c r="J13" i="7"/>
  <c r="J11" i="7"/>
  <c r="J9" i="7"/>
  <c r="F7" i="7"/>
  <c r="H28" i="7"/>
  <c r="G9" i="7"/>
  <c r="C28" i="7"/>
  <c r="G21" i="7"/>
  <c r="G18" i="7"/>
  <c r="L15" i="7"/>
  <c r="K15" i="7"/>
  <c r="L11" i="7"/>
  <c r="L20" i="7"/>
  <c r="G19" i="7"/>
  <c r="L10" i="7"/>
  <c r="E9" i="7"/>
  <c r="L32" i="7"/>
  <c r="L31" i="7"/>
  <c r="L30" i="7"/>
  <c r="L29" i="7"/>
  <c r="L27" i="7"/>
  <c r="L25" i="7"/>
  <c r="L24" i="7"/>
  <c r="L19" i="7"/>
  <c r="L16" i="7"/>
  <c r="G32" i="7"/>
  <c r="G31" i="7"/>
  <c r="G30" i="7"/>
  <c r="G29" i="7"/>
  <c r="G27" i="7"/>
  <c r="G25" i="7"/>
  <c r="G24" i="7"/>
  <c r="G16" i="7"/>
  <c r="L23" i="7"/>
  <c r="G22" i="7"/>
  <c r="J21" i="7"/>
  <c r="J20" i="7"/>
  <c r="E18" i="7"/>
  <c r="E13" i="7"/>
  <c r="E11" i="7"/>
  <c r="G23" i="7"/>
  <c r="M17" i="7"/>
  <c r="M14" i="7" s="1"/>
  <c r="J18" i="7"/>
  <c r="L13" i="7"/>
  <c r="J12" i="7"/>
  <c r="J10" i="7"/>
  <c r="J8" i="7"/>
  <c r="G8" i="7"/>
  <c r="G17" i="7"/>
  <c r="J15" i="7"/>
  <c r="G12" i="7"/>
  <c r="G10" i="7"/>
  <c r="E22" i="7"/>
  <c r="G20" i="7"/>
  <c r="L18" i="7"/>
  <c r="E15" i="7"/>
  <c r="L12" i="7"/>
  <c r="G11" i="7"/>
  <c r="L8" i="7"/>
  <c r="E8" i="7"/>
  <c r="C41" i="8" l="1"/>
  <c r="C42" i="8" s="1"/>
  <c r="D32" i="8"/>
  <c r="D31" i="8"/>
  <c r="D35" i="8"/>
  <c r="D30" i="8"/>
  <c r="D27" i="8"/>
  <c r="D24" i="8"/>
  <c r="D29" i="8"/>
  <c r="D25" i="8"/>
  <c r="D22" i="8"/>
  <c r="D21" i="8"/>
  <c r="D20" i="8"/>
  <c r="D16" i="8"/>
  <c r="D7" i="8"/>
  <c r="D10" i="8"/>
  <c r="D9" i="8"/>
  <c r="D11" i="8"/>
  <c r="D13" i="8"/>
  <c r="D19" i="8"/>
  <c r="D8" i="8"/>
  <c r="D12" i="8"/>
  <c r="D18" i="8"/>
  <c r="D23" i="8"/>
  <c r="D17" i="8"/>
  <c r="D15" i="8"/>
  <c r="D14" i="8"/>
  <c r="D26" i="8"/>
  <c r="D28" i="8"/>
  <c r="D33" i="8"/>
  <c r="D34" i="8"/>
  <c r="J17" i="7"/>
  <c r="L17" i="7"/>
  <c r="G14" i="7"/>
  <c r="E7" i="7"/>
  <c r="J7" i="7"/>
  <c r="M26" i="7"/>
  <c r="E17" i="7"/>
  <c r="E14" i="7" s="1"/>
  <c r="L14" i="7"/>
  <c r="K17" i="7"/>
  <c r="K14" i="7" s="1"/>
  <c r="L7" i="7"/>
  <c r="L26" i="7" s="1"/>
  <c r="L28" i="7" s="1"/>
  <c r="L33" i="7" s="1"/>
  <c r="L34" i="7" s="1"/>
  <c r="J14" i="7"/>
  <c r="J26" i="7" s="1"/>
  <c r="J28" i="7" s="1"/>
  <c r="J33" i="7" s="1"/>
  <c r="G7" i="7"/>
  <c r="C33" i="7"/>
  <c r="H33" i="7"/>
  <c r="H34" i="7" s="1"/>
  <c r="F26" i="7"/>
  <c r="F28" i="7" s="1"/>
  <c r="F33" i="7" s="1"/>
  <c r="F34" i="7" s="1"/>
  <c r="K7" i="7"/>
  <c r="G26" i="7" l="1"/>
  <c r="G28" i="7" s="1"/>
  <c r="G33" i="7" s="1"/>
  <c r="G34" i="7" s="1"/>
  <c r="J34" i="7"/>
  <c r="J35" i="7" s="1"/>
  <c r="J41" i="7" s="1"/>
  <c r="J42" i="7" s="1"/>
  <c r="E26" i="7"/>
  <c r="E28" i="7" s="1"/>
  <c r="E33" i="7" s="1"/>
  <c r="F35" i="7"/>
  <c r="F41" i="7" s="1"/>
  <c r="F42" i="7" s="1"/>
  <c r="C35" i="7"/>
  <c r="M28" i="7"/>
  <c r="M33" i="7" s="1"/>
  <c r="N26" i="7" s="1"/>
  <c r="K26" i="7"/>
  <c r="K28" i="7" s="1"/>
  <c r="K33" i="7" s="1"/>
  <c r="K34" i="7" s="1"/>
  <c r="L35" i="7"/>
  <c r="L41" i="7" s="1"/>
  <c r="L42" i="7" s="1"/>
  <c r="G35" i="7" l="1"/>
  <c r="G41" i="7" s="1"/>
  <c r="G42" i="7" s="1"/>
  <c r="E35" i="7"/>
  <c r="E41" i="7" s="1"/>
  <c r="E42" i="7" s="1"/>
  <c r="D35" i="7"/>
  <c r="D30" i="7"/>
  <c r="D29" i="7"/>
  <c r="D27" i="7"/>
  <c r="D25" i="7"/>
  <c r="C41" i="7"/>
  <c r="C42" i="7" s="1"/>
  <c r="D32" i="7"/>
  <c r="D31" i="7"/>
  <c r="D24" i="7"/>
  <c r="D21" i="7"/>
  <c r="D20" i="7"/>
  <c r="D16" i="7"/>
  <c r="D7" i="7"/>
  <c r="D8" i="7"/>
  <c r="D10" i="7"/>
  <c r="D12" i="7"/>
  <c r="D18" i="7"/>
  <c r="D15" i="7"/>
  <c r="D9" i="7"/>
  <c r="D11" i="7"/>
  <c r="D13" i="7"/>
  <c r="D17" i="7"/>
  <c r="D19" i="7"/>
  <c r="D23" i="7"/>
  <c r="D22" i="7"/>
  <c r="D14" i="7"/>
  <c r="D26" i="7"/>
  <c r="D28" i="7"/>
  <c r="D34" i="7"/>
  <c r="K35" i="7"/>
  <c r="K41" i="7" s="1"/>
  <c r="K42" i="7" s="1"/>
  <c r="N30" i="7"/>
  <c r="M41" i="7"/>
  <c r="M35" i="7"/>
  <c r="N19" i="7"/>
  <c r="N10" i="7"/>
  <c r="N9" i="7"/>
  <c r="N13" i="7"/>
  <c r="N18" i="7"/>
  <c r="N21" i="7"/>
  <c r="N7" i="7"/>
  <c r="N11" i="7"/>
  <c r="N16" i="7"/>
  <c r="N8" i="7"/>
  <c r="N12" i="7"/>
  <c r="N23" i="7"/>
  <c r="N22" i="7"/>
  <c r="N25" i="7"/>
  <c r="N31" i="7"/>
  <c r="N27" i="7"/>
  <c r="N28" i="7" s="1"/>
  <c r="N15" i="7"/>
  <c r="N32" i="7"/>
  <c r="N29" i="7"/>
  <c r="N24" i="7"/>
  <c r="N20" i="7"/>
  <c r="N14" i="7"/>
  <c r="N17" i="7"/>
  <c r="D33" i="7"/>
  <c r="H35" i="7"/>
  <c r="I30" i="7" l="1"/>
  <c r="I29" i="7"/>
  <c r="I27" i="7"/>
  <c r="I25" i="7"/>
  <c r="H41" i="7"/>
  <c r="H42" i="7" s="1"/>
  <c r="I35" i="7"/>
  <c r="I32" i="7"/>
  <c r="I31" i="7"/>
  <c r="I24" i="7"/>
  <c r="I22" i="7"/>
  <c r="I18" i="7"/>
  <c r="I17" i="7"/>
  <c r="I16" i="7"/>
  <c r="I13" i="7"/>
  <c r="I12" i="7"/>
  <c r="I11" i="7"/>
  <c r="I10" i="7"/>
  <c r="I9" i="7"/>
  <c r="I8" i="7"/>
  <c r="I23" i="7"/>
  <c r="I19" i="7"/>
  <c r="I7" i="7"/>
  <c r="I15" i="7"/>
  <c r="I20" i="7"/>
  <c r="I21" i="7"/>
  <c r="I14" i="7"/>
  <c r="I26" i="7"/>
  <c r="I28" i="7"/>
  <c r="I33" i="7"/>
  <c r="I34" i="7"/>
</calcChain>
</file>

<file path=xl/sharedStrings.xml><?xml version="1.0" encoding="utf-8"?>
<sst xmlns="http://schemas.openxmlformats.org/spreadsheetml/2006/main" count="236" uniqueCount="78">
  <si>
    <t>Назва статей</t>
  </si>
  <si>
    <t>Електроенергія на виробництво води та стоків</t>
  </si>
  <si>
    <t>Паливо</t>
  </si>
  <si>
    <t>Інші матеріальні витрати</t>
  </si>
  <si>
    <t>Прямі витрати на оплату праці</t>
  </si>
  <si>
    <t>Інші прямі витрати</t>
  </si>
  <si>
    <t>Відрахування в фонди соціального страхування</t>
  </si>
  <si>
    <t>Амортизація</t>
  </si>
  <si>
    <t>Всього прямих витрат</t>
  </si>
  <si>
    <t>Загальновиробничі витрати</t>
  </si>
  <si>
    <t xml:space="preserve">Виробнича собівартість </t>
  </si>
  <si>
    <t>Адміністративні витрати</t>
  </si>
  <si>
    <t>Витрати на збут (без урахування повірки лічильників)</t>
  </si>
  <si>
    <t>Інші операційні витрати</t>
  </si>
  <si>
    <t>Витрати на здійснення капітальних вкладень</t>
  </si>
  <si>
    <t xml:space="preserve">Всього по операційній собівартості </t>
  </si>
  <si>
    <t>в т.ч. І група споживачів (населення) м3</t>
  </si>
  <si>
    <t>в т.ч. ІІ група споживачів (бюджетні установи) м3</t>
  </si>
  <si>
    <t xml:space="preserve">в т.ч. ІІІ група споживачів (інші </t>
  </si>
  <si>
    <t xml:space="preserve">Прямі матеріальні витрати </t>
  </si>
  <si>
    <t>грн.</t>
  </si>
  <si>
    <t xml:space="preserve">Плановий  розрахунок собівартості послуг з централізованого водопостачання та водовідведення </t>
  </si>
  <si>
    <t>Матеріали, реагенти</t>
  </si>
  <si>
    <t>Інші виробничі витрати (податки, послуги підприємств, ін. ремонти) в т.ч.</t>
  </si>
  <si>
    <t>податки(спецвикористання, надра, екологія, земельний)</t>
  </si>
  <si>
    <t>лабораторні висновки</t>
  </si>
  <si>
    <t>ремонт обладнання іншими організаціями</t>
  </si>
  <si>
    <t>транспортні послуги іншими організаціями</t>
  </si>
  <si>
    <t>страховка транспорту</t>
  </si>
  <si>
    <t>меди чний огляд працівників</t>
  </si>
  <si>
    <t>навчання, відрядження</t>
  </si>
  <si>
    <t>інші витрати</t>
  </si>
  <si>
    <t>Планова собівартість послуг</t>
  </si>
  <si>
    <t>Виробничі підрозділи</t>
  </si>
  <si>
    <t>Ремонти (запчастини, згідно фактичних витрат)</t>
  </si>
  <si>
    <t>Водопостачаня</t>
  </si>
  <si>
    <t>Водовідведення</t>
  </si>
  <si>
    <t>населення</t>
  </si>
  <si>
    <t>бюджетні установи</t>
  </si>
  <si>
    <t>інші споживачі</t>
  </si>
  <si>
    <t>приймання рідких побутових відходів із вигрібних ям всіх споживачів</t>
  </si>
  <si>
    <t>Коефіцієнт собсягу послуг по споживачах</t>
  </si>
  <si>
    <t>в т.ч.прийом та очистка стічних вод (рідкі нечистоти з  ям)</t>
  </si>
  <si>
    <t>Загальний обсяг  послуг м3</t>
  </si>
  <si>
    <t>% до планової собівартості</t>
  </si>
  <si>
    <t>Водопостачання всього</t>
  </si>
  <si>
    <t>Водовідведення  всього</t>
  </si>
  <si>
    <t xml:space="preserve">Економіст </t>
  </si>
  <si>
    <t>С.Ю.Гальчинський</t>
  </si>
  <si>
    <t>Директор</t>
  </si>
  <si>
    <t>Ю.Д.Шварцбурд</t>
  </si>
  <si>
    <t>3 міс</t>
  </si>
  <si>
    <t>договір</t>
  </si>
  <si>
    <t>3міс</t>
  </si>
  <si>
    <t>штатн</t>
  </si>
  <si>
    <t>січень</t>
  </si>
  <si>
    <t>запл</t>
  </si>
  <si>
    <t>груд</t>
  </si>
  <si>
    <t>1міс</t>
  </si>
  <si>
    <t>Рентабельн. Нас 10%, бюдж.15%,юр.30%</t>
  </si>
  <si>
    <t>по КП "Сквир-водоканал"  на  2020 рік</t>
  </si>
  <si>
    <t>Планова собівартість на 1 м.куб. послуг (без ПДВ )</t>
  </si>
  <si>
    <t>Планова собівартість на 1 м.куб. послуг (з ПДВ )</t>
  </si>
  <si>
    <t xml:space="preserve">        Вартість матеріалів, запчастин  та послуг розрахована по фактичних даних ( з листопада 2019р.по квітень 2020 р.) з урахуванням інфляції 6%, яка передбачена в ЗУ "Про державний бюджет 2020 року" </t>
  </si>
  <si>
    <t xml:space="preserve">        Оплата праці запланована відповідно фактичних витрат ( з листопада 2019р.по квітень 2020р.) та  згідно  вимог чинного законодавства і штатного роспису</t>
  </si>
  <si>
    <t xml:space="preserve">        Вартість елекртроенергії розрахована, виходячи із договора з ТОВ "Київська обласна ЕК"про  споживання електроенергії на 2020р.з урахування тарифів          за квітень (2,35508 грн./кВт)  </t>
  </si>
  <si>
    <t xml:space="preserve">        Вартість ПММ розрахована, виходячи з фактичного використання з листопада 2019 р. по квітень 2020р.   </t>
  </si>
  <si>
    <t>Рентабельн. Нас 2%, бюдж.20%,юр.30%</t>
  </si>
  <si>
    <t>таблиця№1</t>
  </si>
  <si>
    <t xml:space="preserve">        Вартість матеріалів, запчастин  та послуг розрахована по фактичних даних ( з листопада 2019р.по липень 2020 р.) з урахуванням інфляції 6%, яка передбачена в ЗУ "Про державний бюджет 2020 року" </t>
  </si>
  <si>
    <t xml:space="preserve">        Оплата праці запланована відповідно фактичних витрат ( з листопада 2019р.по липень 2020р.) та  згідно  вимог чинного законодавства і штатного роспису</t>
  </si>
  <si>
    <t xml:space="preserve">        Вартість ПММ розрахована, виходячи з фактичного використання з листопада 2019 р. по липень 2020р.   </t>
  </si>
  <si>
    <t xml:space="preserve">        Вартість елекртроенергії розрахована, виходячи із договора з ТОВ "Київська обласна ЕК"про  споживання електроенергії на 2020р.          </t>
  </si>
  <si>
    <t>додаток №7</t>
  </si>
  <si>
    <t>Юхим ШВАРЦБУРД</t>
  </si>
  <si>
    <t>Станіслав ГАЛЬЧИНСЬКИЙ</t>
  </si>
  <si>
    <t>по КП "Сквир-водоканал"  на  2022 рік</t>
  </si>
  <si>
    <t>Тариф вода + стоки з ПДВ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</si>
</sst>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Arial Black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right"/>
    </xf>
    <xf numFmtId="1" fontId="1" fillId="2" borderId="1" xfId="0" applyNumberFormat="1" applyFont="1" applyFill="1" applyBorder="1"/>
    <xf numFmtId="1" fontId="0" fillId="0" borderId="1" xfId="0" applyNumberFormat="1" applyBorder="1"/>
    <xf numFmtId="1" fontId="1" fillId="0" borderId="1" xfId="0" applyNumberFormat="1" applyFont="1" applyBorder="1"/>
    <xf numFmtId="0" fontId="1" fillId="0" borderId="0" xfId="0" applyFont="1"/>
    <xf numFmtId="0" fontId="6" fillId="0" borderId="0" xfId="0" applyFont="1"/>
    <xf numFmtId="1" fontId="4" fillId="0" borderId="1" xfId="0" applyNumberFormat="1" applyFont="1" applyBorder="1"/>
    <xf numFmtId="1" fontId="7" fillId="2" borderId="1" xfId="0" applyNumberFormat="1" applyFont="1" applyFill="1" applyBorder="1"/>
    <xf numFmtId="1" fontId="7" fillId="0" borderId="1" xfId="0" applyNumberFormat="1" applyFont="1" applyBorder="1"/>
    <xf numFmtId="1" fontId="2" fillId="0" borderId="1" xfId="0" applyNumberFormat="1" applyFont="1" applyBorder="1"/>
    <xf numFmtId="1" fontId="3" fillId="0" borderId="1" xfId="0" applyNumberFormat="1" applyFont="1" applyBorder="1"/>
    <xf numFmtId="2" fontId="1" fillId="2" borderId="1" xfId="0" applyNumberFormat="1" applyFont="1" applyFill="1" applyBorder="1"/>
    <xf numFmtId="2" fontId="0" fillId="0" borderId="0" xfId="0" applyNumberFormat="1"/>
    <xf numFmtId="2" fontId="4" fillId="0" borderId="1" xfId="0" applyNumberFormat="1" applyFont="1" applyBorder="1"/>
    <xf numFmtId="2" fontId="2" fillId="0" borderId="1" xfId="0" applyNumberFormat="1" applyFont="1" applyBorder="1"/>
    <xf numFmtId="2" fontId="3" fillId="0" borderId="1" xfId="0" applyNumberFormat="1" applyFont="1" applyBorder="1"/>
    <xf numFmtId="2" fontId="1" fillId="0" borderId="0" xfId="0" applyNumberFormat="1" applyFont="1"/>
    <xf numFmtId="2" fontId="1" fillId="0" borderId="1" xfId="0" applyNumberFormat="1" applyFont="1" applyFill="1" applyBorder="1"/>
    <xf numFmtId="1" fontId="0" fillId="0" borderId="0" xfId="0" applyNumberFormat="1"/>
    <xf numFmtId="1" fontId="1" fillId="0" borderId="0" xfId="0" applyNumberFormat="1" applyFont="1"/>
    <xf numFmtId="2" fontId="0" fillId="0" borderId="1" xfId="0" applyNumberFormat="1" applyBorder="1"/>
    <xf numFmtId="2" fontId="0" fillId="2" borderId="1" xfId="0" applyNumberFormat="1" applyFill="1" applyBorder="1"/>
    <xf numFmtId="2" fontId="1" fillId="2" borderId="3" xfId="0" applyNumberFormat="1" applyFont="1" applyFill="1" applyBorder="1"/>
    <xf numFmtId="2" fontId="1" fillId="3" borderId="4" xfId="0" applyNumberFormat="1" applyFont="1" applyFill="1" applyBorder="1"/>
    <xf numFmtId="2" fontId="1" fillId="3" borderId="1" xfId="0" applyNumberFormat="1" applyFont="1" applyFill="1" applyBorder="1"/>
    <xf numFmtId="0" fontId="0" fillId="0" borderId="0" xfId="0" applyAlignment="1">
      <alignment wrapText="1"/>
    </xf>
    <xf numFmtId="1" fontId="1" fillId="0" borderId="1" xfId="0" applyNumberFormat="1" applyFont="1" applyFill="1" applyBorder="1"/>
    <xf numFmtId="164" fontId="1" fillId="3" borderId="1" xfId="0" applyNumberFormat="1" applyFont="1" applyFill="1" applyBorder="1"/>
    <xf numFmtId="164" fontId="0" fillId="0" borderId="0" xfId="0" applyNumberFormat="1"/>
    <xf numFmtId="0" fontId="1" fillId="3" borderId="1" xfId="0" applyFont="1" applyFill="1" applyBorder="1" applyAlignment="1">
      <alignment wrapText="1"/>
    </xf>
    <xf numFmtId="2" fontId="0" fillId="0" borderId="0" xfId="0" applyNumberFormat="1" applyFill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textRotation="90" wrapText="1"/>
    </xf>
    <xf numFmtId="2" fontId="1" fillId="0" borderId="1" xfId="0" applyNumberFormat="1" applyFont="1" applyBorder="1" applyAlignment="1">
      <alignment textRotation="90" wrapText="1"/>
    </xf>
    <xf numFmtId="2" fontId="8" fillId="4" borderId="6" xfId="0" applyNumberFormat="1" applyFont="1" applyFill="1" applyBorder="1" applyAlignment="1">
      <alignment textRotation="90" wrapText="1"/>
    </xf>
    <xf numFmtId="2" fontId="8" fillId="0" borderId="6" xfId="0" applyNumberFormat="1" applyFont="1" applyBorder="1" applyAlignment="1">
      <alignment textRotation="90" wrapText="1"/>
    </xf>
    <xf numFmtId="1" fontId="9" fillId="2" borderId="1" xfId="0" applyNumberFormat="1" applyFont="1" applyFill="1" applyBorder="1"/>
    <xf numFmtId="0" fontId="1" fillId="0" borderId="0" xfId="0" applyFont="1" applyBorder="1" applyAlignment="1">
      <alignment wrapText="1"/>
    </xf>
    <xf numFmtId="0" fontId="0" fillId="0" borderId="1" xfId="0" applyBorder="1" applyAlignment="1">
      <alignment wrapText="1"/>
    </xf>
    <xf numFmtId="1" fontId="4" fillId="5" borderId="1" xfId="0" applyNumberFormat="1" applyFont="1" applyFill="1" applyBorder="1"/>
    <xf numFmtId="1" fontId="7" fillId="5" borderId="1" xfId="0" applyNumberFormat="1" applyFont="1" applyFill="1" applyBorder="1"/>
    <xf numFmtId="2" fontId="1" fillId="2" borderId="4" xfId="0" applyNumberFormat="1" applyFont="1" applyFill="1" applyBorder="1"/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Border="1" applyAlignment="1">
      <alignment wrapText="1"/>
    </xf>
    <xf numFmtId="2" fontId="1" fillId="3" borderId="0" xfId="0" applyNumberFormat="1" applyFont="1" applyFill="1" applyBorder="1"/>
    <xf numFmtId="164" fontId="1" fillId="3" borderId="0" xfId="0" applyNumberFormat="1" applyFont="1" applyFill="1" applyBorder="1"/>
    <xf numFmtId="0" fontId="0" fillId="0" borderId="0" xfId="0" applyFont="1" applyFill="1" applyBorder="1" applyAlignment="1">
      <alignment wrapText="1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0" fillId="0" borderId="0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0" fillId="0" borderId="3" xfId="0" applyBorder="1" applyAlignment="1">
      <alignment wrapText="1"/>
    </xf>
    <xf numFmtId="0" fontId="1" fillId="0" borderId="6" xfId="0" applyFont="1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wrapText="1"/>
    </xf>
    <xf numFmtId="0" fontId="10" fillId="0" borderId="0" xfId="0" applyFont="1" applyAlignment="1">
      <alignment horizontal="right" vertical="top"/>
    </xf>
    <xf numFmtId="0" fontId="0" fillId="0" borderId="0" xfId="0" applyFont="1" applyAlignment="1">
      <alignment horizontal="right" vertical="top"/>
    </xf>
    <xf numFmtId="2" fontId="0" fillId="0" borderId="0" xfId="0" applyNumberFormat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0" xfId="0" applyAlignment="1">
      <alignment horizontal="center" wrapText="1"/>
    </xf>
    <xf numFmtId="2" fontId="0" fillId="0" borderId="9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9"/>
  <sheetViews>
    <sheetView topLeftCell="A34" workbookViewId="0">
      <selection activeCell="C34" sqref="C34"/>
    </sheetView>
  </sheetViews>
  <sheetFormatPr defaultRowHeight="15" x14ac:dyDescent="0.25"/>
  <cols>
    <col min="1" max="1" width="1.5703125" customWidth="1"/>
    <col min="2" max="2" width="30.42578125" style="28" customWidth="1"/>
    <col min="3" max="3" width="8.140625" customWidth="1"/>
    <col min="4" max="4" width="7.7109375" style="15" customWidth="1"/>
    <col min="5" max="5" width="7.7109375" style="21" customWidth="1"/>
    <col min="6" max="6" width="7.42578125" style="15" customWidth="1"/>
    <col min="7" max="7" width="7.140625" style="15" customWidth="1"/>
    <col min="8" max="8" width="8.42578125" customWidth="1"/>
    <col min="9" max="9" width="8.28515625" style="15" customWidth="1"/>
    <col min="10" max="11" width="8.42578125" style="15" customWidth="1"/>
    <col min="12" max="12" width="7.140625" style="15" customWidth="1"/>
    <col min="13" max="13" width="7.140625" style="21" customWidth="1"/>
    <col min="14" max="14" width="6.42578125" style="15" customWidth="1"/>
  </cols>
  <sheetData>
    <row r="1" spans="2:17" s="8" customFormat="1" ht="12.75" customHeight="1" x14ac:dyDescent="0.3">
      <c r="B1" s="64" t="s">
        <v>21</v>
      </c>
      <c r="C1" s="64"/>
      <c r="D1" s="64"/>
      <c r="E1" s="64"/>
      <c r="F1" s="64"/>
      <c r="G1" s="64"/>
      <c r="H1" s="64"/>
      <c r="I1" s="58"/>
      <c r="J1" s="58"/>
      <c r="K1" s="58"/>
      <c r="L1" s="58"/>
      <c r="M1" s="58"/>
      <c r="N1" s="58"/>
    </row>
    <row r="2" spans="2:17" s="8" customFormat="1" ht="12.75" customHeight="1" x14ac:dyDescent="0.3">
      <c r="B2" s="64" t="s">
        <v>60</v>
      </c>
      <c r="C2" s="65"/>
      <c r="D2" s="65"/>
      <c r="E2" s="65"/>
      <c r="F2" s="65"/>
      <c r="G2" s="65"/>
      <c r="H2" s="65"/>
      <c r="I2" s="58"/>
      <c r="J2" s="58"/>
      <c r="K2" s="58"/>
      <c r="L2" s="58"/>
      <c r="M2" s="58"/>
      <c r="N2" s="58"/>
    </row>
    <row r="3" spans="2:17" ht="10.5" customHeight="1" x14ac:dyDescent="0.25">
      <c r="H3" s="3"/>
      <c r="N3" s="3" t="s">
        <v>20</v>
      </c>
    </row>
    <row r="4" spans="2:17" ht="14.25" customHeight="1" x14ac:dyDescent="0.25">
      <c r="B4" s="66" t="s">
        <v>0</v>
      </c>
      <c r="C4" s="69" t="s">
        <v>33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1"/>
    </row>
    <row r="5" spans="2:17" ht="12.75" customHeight="1" x14ac:dyDescent="0.25">
      <c r="B5" s="67"/>
      <c r="C5" s="69" t="s">
        <v>35</v>
      </c>
      <c r="D5" s="72"/>
      <c r="E5" s="72"/>
      <c r="F5" s="72"/>
      <c r="G5" s="73"/>
      <c r="H5" s="69" t="s">
        <v>36</v>
      </c>
      <c r="I5" s="70"/>
      <c r="J5" s="70"/>
      <c r="K5" s="70"/>
      <c r="L5" s="70"/>
      <c r="M5" s="70"/>
      <c r="N5" s="71"/>
    </row>
    <row r="6" spans="2:17" ht="70.5" customHeight="1" x14ac:dyDescent="0.25">
      <c r="B6" s="68"/>
      <c r="C6" s="35" t="s">
        <v>45</v>
      </c>
      <c r="D6" s="36" t="s">
        <v>44</v>
      </c>
      <c r="E6" s="37" t="s">
        <v>37</v>
      </c>
      <c r="F6" s="38" t="s">
        <v>38</v>
      </c>
      <c r="G6" s="38" t="s">
        <v>39</v>
      </c>
      <c r="H6" s="35" t="s">
        <v>46</v>
      </c>
      <c r="I6" s="36" t="s">
        <v>44</v>
      </c>
      <c r="J6" s="37" t="s">
        <v>37</v>
      </c>
      <c r="K6" s="38" t="s">
        <v>38</v>
      </c>
      <c r="L6" s="38" t="s">
        <v>39</v>
      </c>
      <c r="M6" s="74" t="s">
        <v>40</v>
      </c>
      <c r="N6" s="74"/>
    </row>
    <row r="7" spans="2:17" x14ac:dyDescent="0.25">
      <c r="B7" s="1" t="s">
        <v>19</v>
      </c>
      <c r="C7" s="4">
        <f>C8+C9+C10+C11+C12</f>
        <v>1718632.4297999996</v>
      </c>
      <c r="D7" s="14">
        <f>C7/C35*100</f>
        <v>25.546614033135302</v>
      </c>
      <c r="E7" s="4">
        <f>E8+E9+E10+E11+E12</f>
        <v>1575853.735632</v>
      </c>
      <c r="F7" s="4">
        <f t="shared" ref="F7:G7" si="0">F8+F9+F10+F11+F12</f>
        <v>68745.297191999998</v>
      </c>
      <c r="G7" s="4">
        <f t="shared" si="0"/>
        <v>74033.396975999989</v>
      </c>
      <c r="H7" s="4">
        <f>H8+H9+H10+H11+H12</f>
        <v>1187158.9102</v>
      </c>
      <c r="I7" s="14">
        <f>H7/H35*100</f>
        <v>20.579706268682401</v>
      </c>
      <c r="J7" s="4">
        <f>J8+J9+J10+J11+J12</f>
        <v>698727.81571771426</v>
      </c>
      <c r="K7" s="4">
        <f t="shared" ref="K7:L7" si="1">K8+K9+K10+K11+K12</f>
        <v>237431.78203999999</v>
      </c>
      <c r="L7" s="4">
        <f t="shared" si="1"/>
        <v>183161.6604308571</v>
      </c>
      <c r="M7" s="4">
        <f>M8+M9+M10+M11+M12</f>
        <v>67837.652011428567</v>
      </c>
      <c r="N7" s="24">
        <f>M7/M33*100</f>
        <v>24.884835373333992</v>
      </c>
    </row>
    <row r="8" spans="2:17" x14ac:dyDescent="0.25">
      <c r="B8" s="41" t="s">
        <v>22</v>
      </c>
      <c r="C8" s="42">
        <f>80548*1.06</f>
        <v>85380.88</v>
      </c>
      <c r="D8" s="20">
        <f>C8/C35*100</f>
        <v>1.2691442040479073</v>
      </c>
      <c r="E8" s="29">
        <f>C8*E43/100</f>
        <v>78287.699200000003</v>
      </c>
      <c r="F8" s="29">
        <f>C8*F43/100</f>
        <v>3415.2352000000001</v>
      </c>
      <c r="G8" s="29">
        <f>C8*G43/100</f>
        <v>3677.9456</v>
      </c>
      <c r="H8" s="42">
        <f>76092*1.06</f>
        <v>80657.52</v>
      </c>
      <c r="I8" s="20">
        <f>H8/H35*100</f>
        <v>1.398218937413132</v>
      </c>
      <c r="J8" s="29">
        <f>H8*J43/100</f>
        <v>47472.711771428578</v>
      </c>
      <c r="K8" s="29">
        <f>H8*K43/100</f>
        <v>16131.504000000001</v>
      </c>
      <c r="L8" s="29">
        <f>H8*L43/100</f>
        <v>12444.303085714286</v>
      </c>
      <c r="M8" s="5">
        <f>H8*M43/100</f>
        <v>4609.0011428571433</v>
      </c>
      <c r="N8" s="23">
        <f>M8/M33*100</f>
        <v>1.6907164572291764</v>
      </c>
      <c r="P8" t="s">
        <v>51</v>
      </c>
    </row>
    <row r="9" spans="2:17" ht="30" x14ac:dyDescent="0.25">
      <c r="B9" s="41" t="s">
        <v>1</v>
      </c>
      <c r="C9" s="42">
        <f>607298*2.4151</f>
        <v>1466685.3997999998</v>
      </c>
      <c r="D9" s="20">
        <f>C9/C35*100</f>
        <v>21.801547071403544</v>
      </c>
      <c r="E9" s="29">
        <f>C9*E43/100</f>
        <v>1344837.6896627692</v>
      </c>
      <c r="F9" s="29">
        <f>C9*F43/100</f>
        <v>58667.415991999995</v>
      </c>
      <c r="G9" s="29">
        <f>C9*G43/100</f>
        <v>63180.294145230757</v>
      </c>
      <c r="H9" s="42">
        <f>393502*2.4151</f>
        <v>950346.68019999994</v>
      </c>
      <c r="I9" s="20">
        <f>H9/H35*100</f>
        <v>16.47450510954641</v>
      </c>
      <c r="J9" s="29">
        <f>H9*J43/100</f>
        <v>559346.90320342849</v>
      </c>
      <c r="K9" s="29">
        <f>H9*K43/100</f>
        <v>190069.33603999999</v>
      </c>
      <c r="L9" s="29">
        <f>H9*L43/100</f>
        <v>146624.91637371425</v>
      </c>
      <c r="M9" s="5">
        <f>H9*M43/100</f>
        <v>54305.524582857142</v>
      </c>
      <c r="N9" s="23">
        <f>M9/M33*100</f>
        <v>19.920855145152654</v>
      </c>
      <c r="P9" t="s">
        <v>52</v>
      </c>
    </row>
    <row r="10" spans="2:17" x14ac:dyDescent="0.25">
      <c r="B10" s="41" t="s">
        <v>2</v>
      </c>
      <c r="C10" s="42">
        <f>(3388*19.58)+(1605*20.83)+(93.2*53)</f>
        <v>104708.79</v>
      </c>
      <c r="D10" s="20">
        <f>C10/C35*100</f>
        <v>1.5564439478882093</v>
      </c>
      <c r="E10" s="29">
        <f>C10*E43/100</f>
        <v>96009.9059076923</v>
      </c>
      <c r="F10" s="29">
        <f>C10*F43/100</f>
        <v>4188.3516</v>
      </c>
      <c r="G10" s="29">
        <f>C10*G43/100</f>
        <v>4510.5324923076914</v>
      </c>
      <c r="H10" s="42">
        <f>(4158*19.58)+(1583*20.83)+(96.9*53)</f>
        <v>119523.23</v>
      </c>
      <c r="I10" s="20">
        <f>H10/H35*100</f>
        <v>2.0719660565659019</v>
      </c>
      <c r="J10" s="29">
        <f>H10*J43/100</f>
        <v>70347.958228571428</v>
      </c>
      <c r="K10" s="29">
        <f>H10*K43/100</f>
        <v>23904.646000000001</v>
      </c>
      <c r="L10" s="29">
        <f>H10*L43/100</f>
        <v>18440.726914285711</v>
      </c>
      <c r="M10" s="5">
        <f>H10*M43/100</f>
        <v>6829.8988571428563</v>
      </c>
      <c r="N10" s="23">
        <f>M10/M33*100</f>
        <v>2.5054067120113288</v>
      </c>
      <c r="P10" t="s">
        <v>51</v>
      </c>
    </row>
    <row r="11" spans="2:17" ht="14.25" customHeight="1" x14ac:dyDescent="0.25">
      <c r="B11" s="41" t="s">
        <v>34</v>
      </c>
      <c r="C11" s="42">
        <f>29148*1.06</f>
        <v>30896.880000000001</v>
      </c>
      <c r="D11" s="20">
        <f>C11/C35*100</f>
        <v>0.45926671375562894</v>
      </c>
      <c r="E11" s="29">
        <f>C11*E43/100</f>
        <v>28330.062276923079</v>
      </c>
      <c r="F11" s="29">
        <f>C11*F43/100</f>
        <v>1235.8751999999999</v>
      </c>
      <c r="G11" s="29">
        <f>C11*G43/100</f>
        <v>1330.9425230769232</v>
      </c>
      <c r="H11" s="42">
        <f>24108*1.06</f>
        <v>25554.48</v>
      </c>
      <c r="I11" s="20">
        <f>H11/H35*100</f>
        <v>0.44299350974025897</v>
      </c>
      <c r="J11" s="29">
        <f>H11*J43/100</f>
        <v>15040.6368</v>
      </c>
      <c r="K11" s="29">
        <f>H11*K43/100</f>
        <v>5110.8959999999997</v>
      </c>
      <c r="L11" s="29">
        <f>H11*L43/100</f>
        <v>3942.6911999999993</v>
      </c>
      <c r="M11" s="5">
        <f>H11*M43/100</f>
        <v>1460.2560000000001</v>
      </c>
      <c r="N11" s="23">
        <f>M11/M33*100</f>
        <v>0.53566462112812097</v>
      </c>
      <c r="P11" t="s">
        <v>53</v>
      </c>
      <c r="Q11" t="s">
        <v>58</v>
      </c>
    </row>
    <row r="12" spans="2:17" x14ac:dyDescent="0.25">
      <c r="B12" s="41" t="s">
        <v>3</v>
      </c>
      <c r="C12" s="42">
        <f>29208*1.06</f>
        <v>30960.480000000003</v>
      </c>
      <c r="D12" s="20">
        <f>C12/C35*100</f>
        <v>0.46021209604001684</v>
      </c>
      <c r="E12" s="29">
        <f>C12*E43/100</f>
        <v>28388.378584615388</v>
      </c>
      <c r="F12" s="29">
        <f>C12*F43/100</f>
        <v>1238.4192</v>
      </c>
      <c r="G12" s="29">
        <f>C12*G43/100</f>
        <v>1333.6822153846153</v>
      </c>
      <c r="H12" s="9">
        <f>10450*1.06</f>
        <v>11077</v>
      </c>
      <c r="I12" s="20">
        <f>H12/H35*100</f>
        <v>0.19202265541669597</v>
      </c>
      <c r="J12" s="29">
        <f>H12*J43/100</f>
        <v>6519.6057142857135</v>
      </c>
      <c r="K12" s="29">
        <f>H12*K43/100</f>
        <v>2215.4</v>
      </c>
      <c r="L12" s="29">
        <f>H12*L43/100</f>
        <v>1709.022857142857</v>
      </c>
      <c r="M12" s="5">
        <f>H12*M43/100</f>
        <v>632.97142857142853</v>
      </c>
      <c r="N12" s="23">
        <f>M12/M33*100</f>
        <v>0.23219243781271212</v>
      </c>
      <c r="P12" t="s">
        <v>51</v>
      </c>
      <c r="Q12" t="s">
        <v>57</v>
      </c>
    </row>
    <row r="13" spans="2:17" x14ac:dyDescent="0.25">
      <c r="B13" s="1" t="s">
        <v>4</v>
      </c>
      <c r="C13" s="43">
        <f>143824*12</f>
        <v>1725888</v>
      </c>
      <c r="D13" s="14">
        <f>C13/C35*100</f>
        <v>25.654464466000288</v>
      </c>
      <c r="E13" s="4">
        <f>C13*E43/100</f>
        <v>1582506.5353846154</v>
      </c>
      <c r="F13" s="4">
        <f>C13*F43/100</f>
        <v>69035.520000000004</v>
      </c>
      <c r="G13" s="4">
        <f>C13*G43/100</f>
        <v>74345.944615384607</v>
      </c>
      <c r="H13" s="10">
        <f>140984*12</f>
        <v>1691808</v>
      </c>
      <c r="I13" s="14">
        <f>H13/H35*100</f>
        <v>29.327928556035893</v>
      </c>
      <c r="J13" s="4">
        <f>H13*J43/100</f>
        <v>995749.85142857139</v>
      </c>
      <c r="K13" s="4">
        <f>H13*K43/100</f>
        <v>338361.59999999998</v>
      </c>
      <c r="L13" s="4">
        <f>H13*L43/100</f>
        <v>261021.80571428567</v>
      </c>
      <c r="M13" s="4">
        <f>H13*M43/100</f>
        <v>96674.742857142861</v>
      </c>
      <c r="N13" s="24">
        <f>M13/M33*100</f>
        <v>35.463123935275696</v>
      </c>
      <c r="P13" t="s">
        <v>54</v>
      </c>
    </row>
    <row r="14" spans="2:17" x14ac:dyDescent="0.25">
      <c r="B14" s="1" t="s">
        <v>5</v>
      </c>
      <c r="C14" s="4">
        <f>C15+C16+C17</f>
        <v>1192885.6200000001</v>
      </c>
      <c r="D14" s="14">
        <f>C14/C35*100</f>
        <v>17.731649881274294</v>
      </c>
      <c r="E14" s="4">
        <f>E15+E16+E17</f>
        <v>1093784.3531076922</v>
      </c>
      <c r="F14" s="4">
        <f t="shared" ref="F14:G14" si="2">F15+F16+F17</f>
        <v>47715.424800000001</v>
      </c>
      <c r="G14" s="4">
        <f t="shared" si="2"/>
        <v>51385.842092307685</v>
      </c>
      <c r="H14" s="4">
        <f>H15+H16+H17</f>
        <v>696376.96</v>
      </c>
      <c r="I14" s="14">
        <f>H14/H35*100</f>
        <v>12.0718744272101</v>
      </c>
      <c r="J14" s="4">
        <f>J15+J16+J17</f>
        <v>409867.5821714286</v>
      </c>
      <c r="K14" s="4">
        <f t="shared" ref="K14:L14" si="3">K15+K16+K17</f>
        <v>139275.39199999999</v>
      </c>
      <c r="L14" s="4">
        <f t="shared" si="3"/>
        <v>107441.01668571428</v>
      </c>
      <c r="M14" s="4">
        <f>M15+M16+M17</f>
        <v>39792.969142857146</v>
      </c>
      <c r="N14" s="24">
        <f>M14/M33*100</f>
        <v>14.59722523959606</v>
      </c>
    </row>
    <row r="15" spans="2:17" ht="30" x14ac:dyDescent="0.25">
      <c r="B15" s="41" t="s">
        <v>6</v>
      </c>
      <c r="C15" s="42">
        <f>C13*22/100</f>
        <v>379695.35999999999</v>
      </c>
      <c r="D15" s="20">
        <f>C15/C35*100</f>
        <v>5.6439821825200625</v>
      </c>
      <c r="E15" s="29">
        <f>C15*E43/100</f>
        <v>348151.43778461538</v>
      </c>
      <c r="F15" s="29">
        <f>C15*F43/100</f>
        <v>15187.814399999999</v>
      </c>
      <c r="G15" s="29">
        <f>C15*G43/100</f>
        <v>16356.107815384614</v>
      </c>
      <c r="H15" s="9">
        <f>H13*22/100</f>
        <v>372197.76</v>
      </c>
      <c r="I15" s="20">
        <f>H15/H35*100</f>
        <v>6.4521442823278967</v>
      </c>
      <c r="J15" s="29">
        <f>H15*J43/100</f>
        <v>219064.96731428572</v>
      </c>
      <c r="K15" s="29">
        <f>H15*K43/100</f>
        <v>74439.551999999996</v>
      </c>
      <c r="L15" s="29">
        <f>H15*L43/100</f>
        <v>57424.797257142847</v>
      </c>
      <c r="M15" s="5">
        <f>H15*M43/100</f>
        <v>21268.443428571431</v>
      </c>
      <c r="N15" s="23">
        <f>M15/M33*100</f>
        <v>7.8018872657606542</v>
      </c>
    </row>
    <row r="16" spans="2:17" x14ac:dyDescent="0.25">
      <c r="B16" s="41" t="s">
        <v>7</v>
      </c>
      <c r="C16" s="42">
        <v>642828</v>
      </c>
      <c r="D16" s="20">
        <f>C16/C35*100</f>
        <v>9.5553176589384883</v>
      </c>
      <c r="E16" s="29">
        <f>C16*E43/100</f>
        <v>589423.82769230765</v>
      </c>
      <c r="F16" s="29">
        <f>C16*F43/100</f>
        <v>25713.119999999999</v>
      </c>
      <c r="G16" s="29">
        <f>C16*G43/100</f>
        <v>27691.052307692305</v>
      </c>
      <c r="H16" s="9">
        <v>209868</v>
      </c>
      <c r="I16" s="20">
        <f>H16/H35*100</f>
        <v>3.6381159742702134</v>
      </c>
      <c r="J16" s="29">
        <f>H16*J43/100</f>
        <v>123522.30857142857</v>
      </c>
      <c r="K16" s="29">
        <f>H16*K43/100</f>
        <v>41973.599999999999</v>
      </c>
      <c r="L16" s="29">
        <f>H16*L43/100</f>
        <v>32379.634285714281</v>
      </c>
      <c r="M16" s="5">
        <f>H16*M43/100</f>
        <v>11992.457142857143</v>
      </c>
      <c r="N16" s="23">
        <f>M16/M33*100</f>
        <v>4.3991841237589844</v>
      </c>
      <c r="P16" t="s">
        <v>51</v>
      </c>
    </row>
    <row r="17" spans="2:16" ht="33" customHeight="1" x14ac:dyDescent="0.25">
      <c r="B17" s="41" t="s">
        <v>23</v>
      </c>
      <c r="C17" s="5">
        <f>C18+C19+C20+C21+C22+C23+C24+C25</f>
        <v>170362.26</v>
      </c>
      <c r="D17" s="20">
        <f>C17/C35*100</f>
        <v>2.5323500398157366</v>
      </c>
      <c r="E17" s="29">
        <f>E18+E19+E20+E21+E22+E23+E24+E25</f>
        <v>156209.08763076924</v>
      </c>
      <c r="F17" s="29">
        <f t="shared" ref="F17" si="4">F18+F19+F20+F21+F22+F23+F24+F25</f>
        <v>6814.4903999999997</v>
      </c>
      <c r="G17" s="29">
        <f>C17*G43/100</f>
        <v>7338.681969230769</v>
      </c>
      <c r="H17" s="5">
        <f>H18+H19+H20+H21+H22+H23+H24+H25</f>
        <v>114311.2</v>
      </c>
      <c r="I17" s="20">
        <f>H17/H35*100</f>
        <v>1.9816141706119901</v>
      </c>
      <c r="J17" s="29">
        <f>J18+J19+J20+J21+J22+J23+J24+J25</f>
        <v>67280.306285714294</v>
      </c>
      <c r="K17" s="29">
        <f t="shared" ref="K17:L17" si="5">K18+K19+K20+K21+K22+K23+K24+K25</f>
        <v>22862.239999999998</v>
      </c>
      <c r="L17" s="29">
        <f t="shared" si="5"/>
        <v>17636.58514285714</v>
      </c>
      <c r="M17" s="5">
        <f>M18+M19+M20+M21+M22+M23+M24+M25</f>
        <v>6532.0685714285701</v>
      </c>
      <c r="N17" s="23">
        <f>M17/M33*100</f>
        <v>2.396153850076419</v>
      </c>
    </row>
    <row r="18" spans="2:16" ht="13.5" customHeight="1" x14ac:dyDescent="0.25">
      <c r="B18" s="41" t="s">
        <v>24</v>
      </c>
      <c r="C18" s="42">
        <f>10376*12</f>
        <v>124512</v>
      </c>
      <c r="D18" s="20">
        <f>C18/C35*100</f>
        <v>1.8508087892091649</v>
      </c>
      <c r="E18" s="29">
        <f>C18*E43/100</f>
        <v>114167.92615384616</v>
      </c>
      <c r="F18" s="29">
        <f>C18*F43/100</f>
        <v>4980.4799999999996</v>
      </c>
      <c r="G18" s="29">
        <f>C18*G43/100</f>
        <v>5363.5938461538462</v>
      </c>
      <c r="H18" s="9">
        <f>16944*1.06</f>
        <v>17960.64</v>
      </c>
      <c r="I18" s="20">
        <f>H18/H35*100</f>
        <v>0.31135233238090876</v>
      </c>
      <c r="J18" s="29">
        <f>H18*J43/100</f>
        <v>10571.119542857143</v>
      </c>
      <c r="K18" s="29">
        <f>H18*K43/100</f>
        <v>3592.1279999999997</v>
      </c>
      <c r="L18" s="29">
        <f>H18*L43/100</f>
        <v>2771.0701714285715</v>
      </c>
      <c r="M18" s="5">
        <f>H18*M43/100</f>
        <v>1026.3222857142857</v>
      </c>
      <c r="N18" s="23">
        <f>M18/M33*100</f>
        <v>0.37648503983718606</v>
      </c>
      <c r="P18" t="s">
        <v>55</v>
      </c>
    </row>
    <row r="19" spans="2:16" ht="14.25" customHeight="1" x14ac:dyDescent="0.25">
      <c r="B19" s="41" t="s">
        <v>25</v>
      </c>
      <c r="C19" s="9">
        <f>2643*12</f>
        <v>31716</v>
      </c>
      <c r="D19" s="20">
        <f>C19/C35*100</f>
        <v>0.47144252408248111</v>
      </c>
      <c r="E19" s="29">
        <f>C19*E43/100</f>
        <v>29081.132307692311</v>
      </c>
      <c r="F19" s="29">
        <f>C19*F43/100</f>
        <v>1268.6400000000001</v>
      </c>
      <c r="G19" s="29">
        <f>C19*G43/100</f>
        <v>1366.2276923076922</v>
      </c>
      <c r="H19" s="5">
        <v>78282</v>
      </c>
      <c r="I19" s="20">
        <f>H19/H35*100</f>
        <v>1.357038684781962</v>
      </c>
      <c r="J19" s="29">
        <f>H19*J43/100</f>
        <v>46074.548571428575</v>
      </c>
      <c r="K19" s="29">
        <f>H19*K43/100</f>
        <v>15656.4</v>
      </c>
      <c r="L19" s="29">
        <f>H19*L43/100</f>
        <v>12077.794285714284</v>
      </c>
      <c r="M19" s="5">
        <f>H19*M43/100</f>
        <v>4473.2571428571428</v>
      </c>
      <c r="N19" s="23">
        <f>M19/M33*100</f>
        <v>1.6409215867883662</v>
      </c>
      <c r="P19" t="s">
        <v>57</v>
      </c>
    </row>
    <row r="20" spans="2:16" ht="24.75" customHeight="1" x14ac:dyDescent="0.25">
      <c r="B20" s="41" t="s">
        <v>26</v>
      </c>
      <c r="C20" s="9">
        <f>3000*1.06</f>
        <v>3180</v>
      </c>
      <c r="D20" s="20">
        <f>C20/C35*100</f>
        <v>4.7269114219393678E-2</v>
      </c>
      <c r="E20" s="29">
        <f>C20*E43/100</f>
        <v>2915.8153846153846</v>
      </c>
      <c r="F20" s="29">
        <f>C20*F43/100</f>
        <v>127.2</v>
      </c>
      <c r="G20" s="29">
        <f>C20*G43/100</f>
        <v>136.98461538461538</v>
      </c>
      <c r="H20" s="9">
        <f>4887*1.06</f>
        <v>5180.22</v>
      </c>
      <c r="I20" s="20">
        <f>H20/H35*100</f>
        <v>8.9800451389607017E-2</v>
      </c>
      <c r="J20" s="29">
        <f>H20*J43/100</f>
        <v>3048.9294857142859</v>
      </c>
      <c r="K20" s="29">
        <f>H20*K43/100</f>
        <v>1036.0440000000001</v>
      </c>
      <c r="L20" s="29">
        <f>H20*L43/100</f>
        <v>799.23394285714278</v>
      </c>
      <c r="M20" s="5">
        <f>H20*M43/100</f>
        <v>296.01257142857145</v>
      </c>
      <c r="N20" s="23">
        <f>M20/M33*100</f>
        <v>0.10858607115700712</v>
      </c>
      <c r="P20" t="s">
        <v>56</v>
      </c>
    </row>
    <row r="21" spans="2:16" ht="14.25" customHeight="1" x14ac:dyDescent="0.25">
      <c r="B21" s="41" t="s">
        <v>27</v>
      </c>
      <c r="C21" s="9">
        <f>(1725+1)*1.06</f>
        <v>1829.5600000000002</v>
      </c>
      <c r="D21" s="20">
        <f>C21/C35*100</f>
        <v>2.7195497047557828E-2</v>
      </c>
      <c r="E21" s="29">
        <f>C21*E43/100</f>
        <v>1677.5657846153847</v>
      </c>
      <c r="F21" s="29">
        <f>C21*F43/100</f>
        <v>73.182400000000001</v>
      </c>
      <c r="G21" s="29">
        <f>C21*G43/100</f>
        <v>78.811815384615386</v>
      </c>
      <c r="H21" s="9">
        <f>1720*1.06</f>
        <v>1823.2</v>
      </c>
      <c r="I21" s="20">
        <f>H21/H35*100</f>
        <v>3.1605642805427471E-2</v>
      </c>
      <c r="J21" s="29">
        <f>H21*J43/100</f>
        <v>1073.0834285714286</v>
      </c>
      <c r="K21" s="29">
        <f>H21*K43/100</f>
        <v>364.64</v>
      </c>
      <c r="L21" s="29">
        <f>H21*L43/100</f>
        <v>281.29371428571426</v>
      </c>
      <c r="M21" s="5">
        <f>H21*M43/100</f>
        <v>104.18285714285716</v>
      </c>
      <c r="N21" s="23">
        <f>M21/M33*100</f>
        <v>3.8217319907929662E-2</v>
      </c>
      <c r="P21" t="s">
        <v>56</v>
      </c>
    </row>
    <row r="22" spans="2:16" ht="14.25" customHeight="1" x14ac:dyDescent="0.25">
      <c r="B22" s="41" t="s">
        <v>28</v>
      </c>
      <c r="C22" s="9">
        <f>1000</f>
        <v>1000</v>
      </c>
      <c r="D22" s="20">
        <f>C22/C35*100</f>
        <v>1.4864501326853356E-2</v>
      </c>
      <c r="E22" s="29">
        <f>C22*E43/100</f>
        <v>916.92307692307691</v>
      </c>
      <c r="F22" s="29">
        <f>C22*F43/100</f>
        <v>40</v>
      </c>
      <c r="G22" s="29">
        <f>C22*G43/100</f>
        <v>43.076923076923073</v>
      </c>
      <c r="H22" s="9">
        <f>769*1.06</f>
        <v>815.14</v>
      </c>
      <c r="I22" s="20">
        <f>H22/H35*100</f>
        <v>1.4130662393821932E-2</v>
      </c>
      <c r="J22" s="29">
        <f>H22*J43/100</f>
        <v>479.76811428571426</v>
      </c>
      <c r="K22" s="29">
        <f>H22*K43/100</f>
        <v>163.02799999999999</v>
      </c>
      <c r="L22" s="29">
        <f>H22*L43/100</f>
        <v>125.76445714285714</v>
      </c>
      <c r="M22" s="5">
        <f>H22*M43/100</f>
        <v>46.579428571428572</v>
      </c>
      <c r="N22" s="23">
        <f>M22/M33*100</f>
        <v>1.7086697098370875E-2</v>
      </c>
      <c r="P22" t="s">
        <v>56</v>
      </c>
    </row>
    <row r="23" spans="2:16" ht="13.5" customHeight="1" x14ac:dyDescent="0.25">
      <c r="B23" s="41" t="s">
        <v>29</v>
      </c>
      <c r="C23" s="9">
        <f>2995*1.06</f>
        <v>3174.7000000000003</v>
      </c>
      <c r="D23" s="20">
        <f>C23/C35*100</f>
        <v>4.7190332362361358E-2</v>
      </c>
      <c r="E23" s="29">
        <f>C23*E43/100</f>
        <v>2910.9556923076925</v>
      </c>
      <c r="F23" s="29">
        <f>C23*F43/100</f>
        <v>126.98800000000001</v>
      </c>
      <c r="G23" s="29">
        <f>C23*G43/100</f>
        <v>136.7563076923077</v>
      </c>
      <c r="H23" s="9">
        <f>5000*1.06</f>
        <v>5300</v>
      </c>
      <c r="I23" s="20">
        <f>H23/H35*100</f>
        <v>9.1876868620428695E-2</v>
      </c>
      <c r="J23" s="29">
        <f>H23*J43/100</f>
        <v>3119.4285714285711</v>
      </c>
      <c r="K23" s="29">
        <f>H23*K43/100</f>
        <v>1060</v>
      </c>
      <c r="L23" s="29">
        <f>H23*L43/100</f>
        <v>817.71428571428567</v>
      </c>
      <c r="M23" s="5">
        <f>H23*M43/100</f>
        <v>302.85714285714289</v>
      </c>
      <c r="N23" s="23">
        <f>M23/M33*100</f>
        <v>0.11109686019746993</v>
      </c>
      <c r="P23" t="s">
        <v>56</v>
      </c>
    </row>
    <row r="24" spans="2:16" ht="14.25" customHeight="1" x14ac:dyDescent="0.25">
      <c r="B24" s="41" t="s">
        <v>30</v>
      </c>
      <c r="C24" s="5">
        <v>2250</v>
      </c>
      <c r="D24" s="20">
        <f>C24/C35*100</f>
        <v>3.3445127985420049E-2</v>
      </c>
      <c r="E24" s="29">
        <f>C24*E43/100</f>
        <v>2063.0769230769233</v>
      </c>
      <c r="F24" s="29">
        <f>C24*F43/100</f>
        <v>90</v>
      </c>
      <c r="G24" s="29">
        <f>C24*G43/100</f>
        <v>96.92307692307692</v>
      </c>
      <c r="H24" s="5">
        <v>1850</v>
      </c>
      <c r="I24" s="20">
        <f>H24/H35*100</f>
        <v>3.2070227725998698E-2</v>
      </c>
      <c r="J24" s="29">
        <f>H24*J43/100</f>
        <v>1088.8571428571427</v>
      </c>
      <c r="K24" s="29">
        <f>H24*K43/100</f>
        <v>370</v>
      </c>
      <c r="L24" s="29">
        <f>H24*L43/100</f>
        <v>285.42857142857139</v>
      </c>
      <c r="M24" s="5">
        <f>H24*M43/100</f>
        <v>105.71428571428572</v>
      </c>
      <c r="N24" s="23">
        <f>M24/M33*100</f>
        <v>3.877909271043762E-2</v>
      </c>
      <c r="P24" t="s">
        <v>56</v>
      </c>
    </row>
    <row r="25" spans="2:16" ht="15" customHeight="1" x14ac:dyDescent="0.25">
      <c r="B25" s="41" t="s">
        <v>31</v>
      </c>
      <c r="C25" s="5">
        <v>2700</v>
      </c>
      <c r="D25" s="20">
        <f>C25/C35*100</f>
        <v>4.0134153582504065E-2</v>
      </c>
      <c r="E25" s="29">
        <f>C25*E43/100</f>
        <v>2475.6923076923076</v>
      </c>
      <c r="F25" s="29">
        <f>C25*F43/100</f>
        <v>108</v>
      </c>
      <c r="G25" s="29">
        <f>C25*G43/100</f>
        <v>116.30769230769231</v>
      </c>
      <c r="H25" s="5">
        <v>3100</v>
      </c>
      <c r="I25" s="20">
        <f>H25/H35*100</f>
        <v>5.3739300513835644E-2</v>
      </c>
      <c r="J25" s="29">
        <f>H25*J43/100</f>
        <v>1824.5714285714284</v>
      </c>
      <c r="K25" s="29">
        <f>H25*K43/100</f>
        <v>620</v>
      </c>
      <c r="L25" s="29">
        <f>H25*L43/100</f>
        <v>478.28571428571422</v>
      </c>
      <c r="M25" s="5">
        <f>H25*M43/100</f>
        <v>177.14285714285714</v>
      </c>
      <c r="N25" s="23">
        <f>M25/M33*100</f>
        <v>6.4981182379652225E-2</v>
      </c>
    </row>
    <row r="26" spans="2:16" x14ac:dyDescent="0.25">
      <c r="B26" s="1" t="s">
        <v>8</v>
      </c>
      <c r="C26" s="4">
        <f>C7+C13+C14</f>
        <v>4637406.0497999992</v>
      </c>
      <c r="D26" s="14">
        <f>C26/C35*100</f>
        <v>68.93272838040987</v>
      </c>
      <c r="E26" s="4">
        <f>E7+E13+E14</f>
        <v>4252144.6241243072</v>
      </c>
      <c r="F26" s="4">
        <f t="shared" ref="F26:G26" si="6">F7+F13+F14</f>
        <v>185496.241992</v>
      </c>
      <c r="G26" s="4">
        <f t="shared" si="6"/>
        <v>199765.1836836923</v>
      </c>
      <c r="H26" s="4">
        <f>H7+H13+H14</f>
        <v>3575343.8701999998</v>
      </c>
      <c r="I26" s="14">
        <f>H26/H35*100</f>
        <v>61.979509251928391</v>
      </c>
      <c r="J26" s="4">
        <f>J7+J13+J14</f>
        <v>2104345.249317714</v>
      </c>
      <c r="K26" s="4">
        <f t="shared" ref="K26:L26" si="7">K7+K13+K14</f>
        <v>715068.77403999993</v>
      </c>
      <c r="L26" s="4">
        <f t="shared" si="7"/>
        <v>551624.48283085704</v>
      </c>
      <c r="M26" s="4">
        <f>M7+M13+M14</f>
        <v>204305.36401142858</v>
      </c>
      <c r="N26" s="14">
        <f>M26/M33*100</f>
        <v>74.945184548205759</v>
      </c>
    </row>
    <row r="27" spans="2:16" x14ac:dyDescent="0.25">
      <c r="B27" s="41" t="s">
        <v>9</v>
      </c>
      <c r="C27" s="9">
        <v>373495</v>
      </c>
      <c r="D27" s="20">
        <f>C27/C35*100</f>
        <v>5.5518169230730949</v>
      </c>
      <c r="E27" s="29">
        <f>C27*E43/100</f>
        <v>342466.18461538461</v>
      </c>
      <c r="F27" s="29">
        <f>C27*F43/100</f>
        <v>14939.8</v>
      </c>
      <c r="G27" s="29">
        <f>C27*G43/100</f>
        <v>16089.015384615384</v>
      </c>
      <c r="H27" s="9">
        <v>417808</v>
      </c>
      <c r="I27" s="20">
        <f>H27/H35*100</f>
        <v>7.242809570672466</v>
      </c>
      <c r="J27" s="29">
        <f>H27*J43/100</f>
        <v>245909.85142857142</v>
      </c>
      <c r="K27" s="29">
        <f>H27*K43/100</f>
        <v>83561.600000000006</v>
      </c>
      <c r="L27" s="29">
        <f>H27*L43/100</f>
        <v>64461.805714285707</v>
      </c>
      <c r="M27" s="5">
        <f>H27*M43/100</f>
        <v>23874.742857142861</v>
      </c>
      <c r="N27" s="23">
        <f>M27/M33*100</f>
        <v>8.7579541444121745</v>
      </c>
    </row>
    <row r="28" spans="2:16" x14ac:dyDescent="0.25">
      <c r="B28" s="1" t="s">
        <v>10</v>
      </c>
      <c r="C28" s="4">
        <f>C26+C27</f>
        <v>5010901.0497999992</v>
      </c>
      <c r="D28" s="14">
        <f>C28/C35*100</f>
        <v>74.48454530348296</v>
      </c>
      <c r="E28" s="4">
        <f>E26+E27</f>
        <v>4594610.808739692</v>
      </c>
      <c r="F28" s="4">
        <f t="shared" ref="F28:G28" si="8">F26+F27</f>
        <v>200436.04199199998</v>
      </c>
      <c r="G28" s="4">
        <f t="shared" si="8"/>
        <v>215854.1990683077</v>
      </c>
      <c r="H28" s="4">
        <f>H26+H27</f>
        <v>3993151.8701999998</v>
      </c>
      <c r="I28" s="14">
        <f>H28/H35*100</f>
        <v>69.222318822600855</v>
      </c>
      <c r="J28" s="4">
        <f>J26+J27</f>
        <v>2350255.1007462856</v>
      </c>
      <c r="K28" s="4">
        <f t="shared" ref="K28:L28" si="9">K26+K27</f>
        <v>798630.37403999991</v>
      </c>
      <c r="L28" s="4">
        <f t="shared" si="9"/>
        <v>616086.28854514274</v>
      </c>
      <c r="M28" s="4">
        <f>M26+M27</f>
        <v>228180.10686857143</v>
      </c>
      <c r="N28" s="14">
        <f>N26+N27</f>
        <v>83.703138692617927</v>
      </c>
    </row>
    <row r="29" spans="2:16" x14ac:dyDescent="0.25">
      <c r="B29" s="2" t="s">
        <v>11</v>
      </c>
      <c r="C29" s="11">
        <v>686683</v>
      </c>
      <c r="D29" s="20">
        <f>C29/C35*100</f>
        <v>10.207200364627642</v>
      </c>
      <c r="E29" s="29">
        <f>C29*E43/100</f>
        <v>629635.48923076922</v>
      </c>
      <c r="F29" s="29">
        <f>C29*F43/100</f>
        <v>27467.32</v>
      </c>
      <c r="G29" s="29">
        <f>C29*G43/100</f>
        <v>29580.190769230769</v>
      </c>
      <c r="H29" s="11">
        <v>777460</v>
      </c>
      <c r="I29" s="20">
        <f>H29/H35*100</f>
        <v>13.477469863705377</v>
      </c>
      <c r="J29" s="29">
        <f>H29*J43/100</f>
        <v>457590.74285714282</v>
      </c>
      <c r="K29" s="29">
        <f>H29*K43/100</f>
        <v>155492</v>
      </c>
      <c r="L29" s="29">
        <f>H29*L43/100</f>
        <v>119950.97142857141</v>
      </c>
      <c r="M29" s="5">
        <f>H29*M43/100</f>
        <v>44426.285714285717</v>
      </c>
      <c r="N29" s="23">
        <f>M29/M33*100</f>
        <v>16.29686130738207</v>
      </c>
    </row>
    <row r="30" spans="2:16" ht="29.25" customHeight="1" x14ac:dyDescent="0.25">
      <c r="B30" s="2" t="s">
        <v>12</v>
      </c>
      <c r="C30" s="11">
        <v>418268</v>
      </c>
      <c r="D30" s="20">
        <f>C30/C35*100</f>
        <v>6.2173452409802996</v>
      </c>
      <c r="E30" s="29">
        <f>C30*E43/100</f>
        <v>383519.5815384615</v>
      </c>
      <c r="F30" s="29">
        <f>C30*F43/100</f>
        <v>16730.72</v>
      </c>
      <c r="G30" s="29">
        <f>C30*G43/100</f>
        <v>18017.698461538461</v>
      </c>
      <c r="H30" s="11">
        <v>473561</v>
      </c>
      <c r="I30" s="20">
        <f>H30/H35*100</f>
        <v>8.2093022227846859</v>
      </c>
      <c r="J30" s="29">
        <f>H30*J43/100</f>
        <v>278724.47428571427</v>
      </c>
      <c r="K30" s="29">
        <f>H30*K43/100</f>
        <v>94712.2</v>
      </c>
      <c r="L30" s="29">
        <f>H30*L43/100</f>
        <v>73063.697142857141</v>
      </c>
      <c r="M30" s="5">
        <v>0</v>
      </c>
      <c r="N30" s="23">
        <f>M30/M33*100</f>
        <v>0</v>
      </c>
    </row>
    <row r="31" spans="2:16" x14ac:dyDescent="0.25">
      <c r="B31" s="2" t="s">
        <v>13</v>
      </c>
      <c r="C31" s="6">
        <v>0</v>
      </c>
      <c r="D31" s="20">
        <f>C31/C35*100</f>
        <v>0</v>
      </c>
      <c r="E31" s="29">
        <f>C31*E43/100</f>
        <v>0</v>
      </c>
      <c r="F31" s="29">
        <f>C31*F43/100</f>
        <v>0</v>
      </c>
      <c r="G31" s="29">
        <f>C31*G43/100</f>
        <v>0</v>
      </c>
      <c r="H31" s="6">
        <v>0</v>
      </c>
      <c r="I31" s="20">
        <f>H31/H35*100</f>
        <v>0</v>
      </c>
      <c r="J31" s="29">
        <f>H31*J43/100</f>
        <v>0</v>
      </c>
      <c r="K31" s="29">
        <f>H31*K43/100</f>
        <v>0</v>
      </c>
      <c r="L31" s="29">
        <f>H31*L43/100</f>
        <v>0</v>
      </c>
      <c r="M31" s="5">
        <f>H31*M43/100</f>
        <v>0</v>
      </c>
      <c r="N31" s="23">
        <f>M31/M33*100</f>
        <v>0</v>
      </c>
    </row>
    <row r="32" spans="2:16" ht="30" hidden="1" x14ac:dyDescent="0.25">
      <c r="B32" s="2" t="s">
        <v>14</v>
      </c>
      <c r="C32" s="6">
        <v>0</v>
      </c>
      <c r="D32" s="20">
        <f>C32/C35*100</f>
        <v>0</v>
      </c>
      <c r="E32" s="29">
        <f>C32*E43/100</f>
        <v>0</v>
      </c>
      <c r="F32" s="29">
        <f>C32*F43/100</f>
        <v>0</v>
      </c>
      <c r="G32" s="29">
        <f>C32*G43/100</f>
        <v>0</v>
      </c>
      <c r="H32" s="6">
        <v>0</v>
      </c>
      <c r="I32" s="20">
        <f>H32/H35*100</f>
        <v>0</v>
      </c>
      <c r="J32" s="29">
        <f>H32*J43/100</f>
        <v>0</v>
      </c>
      <c r="K32" s="29">
        <f>H32*K43/100</f>
        <v>0</v>
      </c>
      <c r="L32" s="29">
        <f>H32*L43/100</f>
        <v>0</v>
      </c>
      <c r="M32" s="5">
        <f>H32*M43/100</f>
        <v>0</v>
      </c>
      <c r="N32" s="23">
        <f>M32/M33*100</f>
        <v>0</v>
      </c>
    </row>
    <row r="33" spans="2:16" ht="26.25" customHeight="1" x14ac:dyDescent="0.25">
      <c r="B33" s="1" t="s">
        <v>15</v>
      </c>
      <c r="C33" s="4">
        <f>C28+C29+C30+C31+C32</f>
        <v>6115852.0497999992</v>
      </c>
      <c r="D33" s="14">
        <f>C33/C35*100</f>
        <v>90.909090909090907</v>
      </c>
      <c r="E33" s="4">
        <f>E28+E29+E30+E31+E32</f>
        <v>5607765.8795089219</v>
      </c>
      <c r="F33" s="4">
        <f t="shared" ref="F33:G33" si="10">F28+F29+F30+F31+F32</f>
        <v>244634.08199199999</v>
      </c>
      <c r="G33" s="4">
        <f t="shared" si="10"/>
        <v>263452.08829907695</v>
      </c>
      <c r="H33" s="4">
        <f>H28+H29+H30+H31+H32</f>
        <v>5244172.8701999998</v>
      </c>
      <c r="I33" s="14">
        <f>H33/H35*100</f>
        <v>90.909090909090921</v>
      </c>
      <c r="J33" s="4">
        <f>J28+J29+J30+J31+J32</f>
        <v>3086570.3178891428</v>
      </c>
      <c r="K33" s="4">
        <f t="shared" ref="K33:L33" si="11">K28+K29+K30+K31+K32</f>
        <v>1048834.5740399999</v>
      </c>
      <c r="L33" s="4">
        <f t="shared" si="11"/>
        <v>809100.95711657126</v>
      </c>
      <c r="M33" s="4">
        <f>M28+M29+M30</f>
        <v>272606.39258285717</v>
      </c>
      <c r="N33" s="24"/>
      <c r="P33" s="21"/>
    </row>
    <row r="34" spans="2:16" ht="30" x14ac:dyDescent="0.25">
      <c r="B34" s="2" t="s">
        <v>59</v>
      </c>
      <c r="C34" s="6">
        <f>C33*10/100</f>
        <v>611585.20497999992</v>
      </c>
      <c r="D34" s="20">
        <f>C34/C35*100</f>
        <v>9.0909090909090917</v>
      </c>
      <c r="E34" s="6">
        <f>E33*10/100</f>
        <v>560776.58795089216</v>
      </c>
      <c r="F34" s="6">
        <f>F33*15/100</f>
        <v>36695.112298799999</v>
      </c>
      <c r="G34" s="6">
        <f>G33*30/100</f>
        <v>79035.626489723087</v>
      </c>
      <c r="H34" s="6">
        <f>H33*10/100</f>
        <v>524417.28702000005</v>
      </c>
      <c r="I34" s="20">
        <f>H34/H35*100</f>
        <v>9.0909090909090917</v>
      </c>
      <c r="J34" s="6">
        <f>J33*10/100</f>
        <v>308657.03178891429</v>
      </c>
      <c r="K34" s="6">
        <f>K33*15/100</f>
        <v>157325.18610599998</v>
      </c>
      <c r="L34" s="6">
        <f>L33*30/100</f>
        <v>242730.28713497138</v>
      </c>
      <c r="M34" s="6"/>
      <c r="N34" s="6">
        <f t="shared" ref="N34" si="12">N33*10/100</f>
        <v>0</v>
      </c>
      <c r="P34" s="21"/>
    </row>
    <row r="35" spans="2:16" ht="18.75" customHeight="1" x14ac:dyDescent="0.25">
      <c r="B35" s="1" t="s">
        <v>32</v>
      </c>
      <c r="C35" s="4">
        <f>C33+C34</f>
        <v>6727437.2547799991</v>
      </c>
      <c r="D35" s="14">
        <f>C35/C35*100</f>
        <v>100</v>
      </c>
      <c r="E35" s="4">
        <f>E33+E34</f>
        <v>6168542.4674598137</v>
      </c>
      <c r="F35" s="4">
        <f t="shared" ref="F35:N35" si="13">F33+F34</f>
        <v>281329.19429080002</v>
      </c>
      <c r="G35" s="4">
        <f t="shared" si="13"/>
        <v>342487.71478880005</v>
      </c>
      <c r="H35" s="4">
        <f t="shared" si="13"/>
        <v>5768590.1572199995</v>
      </c>
      <c r="I35" s="14">
        <f>H35/H35*100</f>
        <v>100</v>
      </c>
      <c r="J35" s="4">
        <f>J33+J34</f>
        <v>3395227.3496780572</v>
      </c>
      <c r="K35" s="39">
        <f t="shared" si="13"/>
        <v>1206159.760146</v>
      </c>
      <c r="L35" s="39">
        <f t="shared" si="13"/>
        <v>1051831.2442515427</v>
      </c>
      <c r="M35" s="4">
        <f t="shared" si="13"/>
        <v>272606.39258285717</v>
      </c>
      <c r="N35" s="4">
        <f t="shared" si="13"/>
        <v>0</v>
      </c>
      <c r="P35" s="21"/>
    </row>
    <row r="36" spans="2:16" x14ac:dyDescent="0.25">
      <c r="B36" s="2" t="s">
        <v>43</v>
      </c>
      <c r="C36" s="12">
        <f>C37+C38+C39</f>
        <v>325000</v>
      </c>
      <c r="D36" s="17"/>
      <c r="E36" s="12"/>
      <c r="F36" s="12"/>
      <c r="G36" s="12"/>
      <c r="H36" s="12">
        <f>H37+H38+H39+H40</f>
        <v>175000</v>
      </c>
      <c r="I36" s="17"/>
      <c r="J36" s="17"/>
      <c r="K36" s="17"/>
      <c r="L36" s="17"/>
      <c r="M36" s="5"/>
      <c r="N36" s="23"/>
    </row>
    <row r="37" spans="2:16" ht="30" x14ac:dyDescent="0.25">
      <c r="B37" s="41" t="s">
        <v>16</v>
      </c>
      <c r="C37" s="13">
        <v>298000</v>
      </c>
      <c r="D37" s="18"/>
      <c r="E37" s="13">
        <v>298000</v>
      </c>
      <c r="F37" s="13"/>
      <c r="G37" s="13"/>
      <c r="H37" s="13">
        <v>103000</v>
      </c>
      <c r="I37" s="18"/>
      <c r="J37" s="13">
        <v>103000</v>
      </c>
      <c r="K37" s="13"/>
      <c r="L37" s="13"/>
      <c r="M37" s="5"/>
      <c r="N37" s="23"/>
    </row>
    <row r="38" spans="2:16" ht="30" x14ac:dyDescent="0.25">
      <c r="B38" s="41" t="s">
        <v>17</v>
      </c>
      <c r="C38" s="9">
        <v>13000</v>
      </c>
      <c r="D38" s="16"/>
      <c r="E38" s="9"/>
      <c r="F38" s="9">
        <v>13000</v>
      </c>
      <c r="G38" s="9"/>
      <c r="H38" s="9">
        <v>35000</v>
      </c>
      <c r="I38" s="16"/>
      <c r="J38" s="9"/>
      <c r="K38" s="9">
        <v>35000</v>
      </c>
      <c r="L38" s="9"/>
      <c r="M38" s="5"/>
      <c r="N38" s="23"/>
    </row>
    <row r="39" spans="2:16" x14ac:dyDescent="0.25">
      <c r="B39" s="41" t="s">
        <v>18</v>
      </c>
      <c r="C39" s="9">
        <v>14000</v>
      </c>
      <c r="D39" s="16"/>
      <c r="E39" s="9"/>
      <c r="F39" s="9"/>
      <c r="G39" s="9">
        <v>14000</v>
      </c>
      <c r="H39" s="9">
        <v>27000</v>
      </c>
      <c r="I39" s="16"/>
      <c r="J39" s="9"/>
      <c r="K39" s="9"/>
      <c r="L39" s="9">
        <v>27000</v>
      </c>
      <c r="M39" s="5"/>
      <c r="N39" s="23"/>
    </row>
    <row r="40" spans="2:16" ht="30" x14ac:dyDescent="0.25">
      <c r="B40" s="41" t="s">
        <v>42</v>
      </c>
      <c r="C40" s="9"/>
      <c r="D40" s="16"/>
      <c r="E40" s="9"/>
      <c r="F40" s="9"/>
      <c r="G40" s="9"/>
      <c r="H40" s="9">
        <v>10000</v>
      </c>
      <c r="I40" s="16"/>
      <c r="J40" s="9"/>
      <c r="K40" s="9"/>
      <c r="L40" s="9"/>
      <c r="M40" s="5">
        <v>10000</v>
      </c>
      <c r="N40" s="23"/>
    </row>
    <row r="41" spans="2:16" ht="27" customHeight="1" x14ac:dyDescent="0.25">
      <c r="B41" s="34" t="s">
        <v>61</v>
      </c>
      <c r="C41" s="14">
        <f>C35/C36</f>
        <v>20.699806937784611</v>
      </c>
      <c r="D41" s="14"/>
      <c r="E41" s="14">
        <f>E35/E37</f>
        <v>20.699806937784611</v>
      </c>
      <c r="F41" s="14">
        <f>F35/F38</f>
        <v>21.640707253138462</v>
      </c>
      <c r="G41" s="14">
        <f>G35/G39</f>
        <v>24.463408199200003</v>
      </c>
      <c r="H41" s="14">
        <f>H35/H36</f>
        <v>32.963372326971424</v>
      </c>
      <c r="I41" s="14"/>
      <c r="J41" s="25">
        <f>J35/J37</f>
        <v>32.963372326971431</v>
      </c>
      <c r="K41" s="25">
        <f>K35/K38</f>
        <v>34.461707432742855</v>
      </c>
      <c r="L41" s="25">
        <f>L35/L39</f>
        <v>38.956712750057136</v>
      </c>
      <c r="M41" s="25">
        <f>M33/M40</f>
        <v>27.260639258285718</v>
      </c>
      <c r="P41" s="31"/>
    </row>
    <row r="42" spans="2:16" ht="27" customHeight="1" x14ac:dyDescent="0.25">
      <c r="B42" s="34" t="s">
        <v>62</v>
      </c>
      <c r="C42" s="14">
        <f>C41*1.2</f>
        <v>24.839768325341534</v>
      </c>
      <c r="D42" s="44"/>
      <c r="E42" s="14">
        <f>E41*1.2</f>
        <v>24.839768325341534</v>
      </c>
      <c r="F42" s="14">
        <f>F41*1.2</f>
        <v>25.968848703766152</v>
      </c>
      <c r="G42" s="14">
        <f>G41*1.2</f>
        <v>29.356089839040003</v>
      </c>
      <c r="H42" s="14">
        <f>H41*1.2</f>
        <v>39.556046792365706</v>
      </c>
      <c r="I42" s="14"/>
      <c r="J42" s="25">
        <f>J41*1.2</f>
        <v>39.556046792365713</v>
      </c>
      <c r="K42" s="25">
        <f>K41*1.2</f>
        <v>41.354048919291422</v>
      </c>
      <c r="L42" s="25">
        <f>L41*1.2</f>
        <v>46.748055300068565</v>
      </c>
      <c r="M42" s="25">
        <f>M41*1.2</f>
        <v>32.71276710994286</v>
      </c>
      <c r="P42" s="31"/>
    </row>
    <row r="43" spans="2:16" ht="24.75" customHeight="1" x14ac:dyDescent="0.25">
      <c r="B43" s="32" t="s">
        <v>41</v>
      </c>
      <c r="C43" s="27">
        <f>E43+F43+G43</f>
        <v>100</v>
      </c>
      <c r="D43" s="26"/>
      <c r="E43" s="30">
        <f>C37/C36*100</f>
        <v>91.692307692307693</v>
      </c>
      <c r="F43" s="30">
        <f>C38/C36*100</f>
        <v>4</v>
      </c>
      <c r="G43" s="30">
        <f>C39/C36*100</f>
        <v>4.3076923076923075</v>
      </c>
      <c r="H43" s="27">
        <f>J43+K43+L43+M43</f>
        <v>100</v>
      </c>
      <c r="I43" s="27"/>
      <c r="J43" s="30">
        <f>H37/H36*100</f>
        <v>58.857142857142854</v>
      </c>
      <c r="K43" s="30">
        <f>H38/H36*100</f>
        <v>20</v>
      </c>
      <c r="L43" s="30">
        <f>H39/H36*100</f>
        <v>15.428571428571427</v>
      </c>
      <c r="M43" s="30">
        <f>H40/H36*100</f>
        <v>5.7142857142857144</v>
      </c>
      <c r="N43" s="33"/>
    </row>
    <row r="44" spans="2:16" ht="30.75" customHeight="1" x14ac:dyDescent="0.25">
      <c r="B44" s="55" t="s">
        <v>63</v>
      </c>
      <c r="C44" s="56"/>
      <c r="D44" s="56"/>
      <c r="E44" s="56"/>
      <c r="F44" s="56"/>
      <c r="G44" s="56"/>
      <c r="H44" s="56"/>
      <c r="I44" s="57"/>
      <c r="J44" s="57"/>
      <c r="K44" s="57"/>
      <c r="L44" s="57"/>
      <c r="M44" s="58"/>
      <c r="N44" s="58"/>
    </row>
    <row r="45" spans="2:16" ht="30" customHeight="1" x14ac:dyDescent="0.25">
      <c r="B45" s="55" t="s">
        <v>64</v>
      </c>
      <c r="C45" s="56"/>
      <c r="D45" s="56"/>
      <c r="E45" s="56"/>
      <c r="F45" s="56"/>
      <c r="G45" s="56"/>
      <c r="H45" s="56"/>
      <c r="I45" s="58"/>
      <c r="J45" s="58"/>
      <c r="K45" s="58"/>
      <c r="L45" s="58"/>
      <c r="M45" s="58"/>
      <c r="N45" s="58"/>
    </row>
    <row r="46" spans="2:16" ht="29.25" customHeight="1" x14ac:dyDescent="0.25">
      <c r="B46" s="59" t="s">
        <v>66</v>
      </c>
      <c r="C46" s="60"/>
      <c r="D46" s="60"/>
      <c r="E46" s="60"/>
      <c r="F46" s="60"/>
      <c r="G46" s="60"/>
      <c r="H46" s="60"/>
      <c r="I46" s="61"/>
      <c r="J46" s="61"/>
      <c r="K46" s="61"/>
      <c r="L46" s="61"/>
      <c r="M46" s="61"/>
      <c r="N46" s="61"/>
    </row>
    <row r="47" spans="2:16" ht="28.5" customHeight="1" x14ac:dyDescent="0.25">
      <c r="B47" s="55" t="s">
        <v>65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</row>
    <row r="48" spans="2:16" s="7" customFormat="1" ht="12" customHeight="1" x14ac:dyDescent="0.25">
      <c r="B48" s="40" t="s">
        <v>49</v>
      </c>
      <c r="C48" s="62" t="s">
        <v>50</v>
      </c>
      <c r="D48" s="62"/>
      <c r="E48" s="62"/>
      <c r="F48" s="62"/>
      <c r="G48" s="62"/>
      <c r="H48" s="63"/>
      <c r="I48" s="19"/>
      <c r="J48" s="19"/>
      <c r="K48" s="19"/>
      <c r="L48" s="19"/>
      <c r="M48" s="22"/>
      <c r="N48" s="19"/>
    </row>
    <row r="49" spans="2:3" ht="13.5" customHeight="1" x14ac:dyDescent="0.25">
      <c r="B49" s="45" t="s">
        <v>47</v>
      </c>
      <c r="C49" t="s">
        <v>48</v>
      </c>
    </row>
  </sheetData>
  <mergeCells count="12">
    <mergeCell ref="B1:N1"/>
    <mergeCell ref="B2:N2"/>
    <mergeCell ref="B4:B6"/>
    <mergeCell ref="C4:N4"/>
    <mergeCell ref="C5:G5"/>
    <mergeCell ref="H5:N5"/>
    <mergeCell ref="M6:N6"/>
    <mergeCell ref="B44:N44"/>
    <mergeCell ref="B45:N45"/>
    <mergeCell ref="B46:N46"/>
    <mergeCell ref="B47:N47"/>
    <mergeCell ref="C48:H4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9"/>
  <sheetViews>
    <sheetView topLeftCell="A33" workbookViewId="0">
      <selection activeCell="L36" sqref="L36"/>
    </sheetView>
  </sheetViews>
  <sheetFormatPr defaultRowHeight="15" x14ac:dyDescent="0.25"/>
  <cols>
    <col min="1" max="1" width="1.5703125" customWidth="1"/>
    <col min="2" max="2" width="30.42578125" style="28" customWidth="1"/>
    <col min="3" max="3" width="8.140625" customWidth="1"/>
    <col min="4" max="4" width="7.7109375" style="15" customWidth="1"/>
    <col min="5" max="5" width="7.7109375" style="21" customWidth="1"/>
    <col min="6" max="6" width="7.42578125" style="15" customWidth="1"/>
    <col min="7" max="7" width="7.140625" style="15" customWidth="1"/>
    <col min="8" max="8" width="8.42578125" customWidth="1"/>
    <col min="9" max="9" width="8.28515625" style="15" customWidth="1"/>
    <col min="10" max="11" width="8.42578125" style="15" customWidth="1"/>
    <col min="12" max="12" width="7.140625" style="15" customWidth="1"/>
    <col min="13" max="13" width="7.140625" style="21" customWidth="1"/>
    <col min="14" max="14" width="6.42578125" style="15" customWidth="1"/>
  </cols>
  <sheetData>
    <row r="1" spans="2:17" s="8" customFormat="1" ht="12.75" customHeight="1" x14ac:dyDescent="0.3">
      <c r="B1" s="64" t="s">
        <v>21</v>
      </c>
      <c r="C1" s="64"/>
      <c r="D1" s="64"/>
      <c r="E1" s="64"/>
      <c r="F1" s="64"/>
      <c r="G1" s="64"/>
      <c r="H1" s="64"/>
      <c r="I1" s="58"/>
      <c r="J1" s="58"/>
      <c r="K1" s="58"/>
      <c r="L1" s="58"/>
      <c r="M1" s="58"/>
      <c r="N1" s="58"/>
    </row>
    <row r="2" spans="2:17" s="8" customFormat="1" ht="12.75" customHeight="1" x14ac:dyDescent="0.3">
      <c r="B2" s="64" t="s">
        <v>60</v>
      </c>
      <c r="C2" s="65"/>
      <c r="D2" s="65"/>
      <c r="E2" s="65"/>
      <c r="F2" s="65"/>
      <c r="G2" s="65"/>
      <c r="H2" s="65"/>
      <c r="I2" s="58"/>
      <c r="J2" s="58"/>
      <c r="K2" s="58"/>
      <c r="L2" s="58"/>
      <c r="M2" s="58"/>
      <c r="N2" s="58"/>
    </row>
    <row r="3" spans="2:17" ht="10.5" customHeight="1" x14ac:dyDescent="0.25">
      <c r="H3" s="3"/>
      <c r="K3" s="15" t="s">
        <v>68</v>
      </c>
      <c r="N3" s="3" t="s">
        <v>20</v>
      </c>
    </row>
    <row r="4" spans="2:17" ht="14.25" customHeight="1" x14ac:dyDescent="0.25">
      <c r="B4" s="66" t="s">
        <v>0</v>
      </c>
      <c r="C4" s="69" t="s">
        <v>33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1"/>
    </row>
    <row r="5" spans="2:17" ht="12.75" customHeight="1" x14ac:dyDescent="0.25">
      <c r="B5" s="67"/>
      <c r="C5" s="69" t="s">
        <v>35</v>
      </c>
      <c r="D5" s="72"/>
      <c r="E5" s="72"/>
      <c r="F5" s="72"/>
      <c r="G5" s="73"/>
      <c r="H5" s="69" t="s">
        <v>36</v>
      </c>
      <c r="I5" s="70"/>
      <c r="J5" s="70"/>
      <c r="K5" s="70"/>
      <c r="L5" s="70"/>
      <c r="M5" s="70"/>
      <c r="N5" s="71"/>
    </row>
    <row r="6" spans="2:17" ht="70.5" customHeight="1" x14ac:dyDescent="0.25">
      <c r="B6" s="68"/>
      <c r="C6" s="35" t="s">
        <v>45</v>
      </c>
      <c r="D6" s="36" t="s">
        <v>44</v>
      </c>
      <c r="E6" s="37" t="s">
        <v>37</v>
      </c>
      <c r="F6" s="38" t="s">
        <v>38</v>
      </c>
      <c r="G6" s="38" t="s">
        <v>39</v>
      </c>
      <c r="H6" s="35" t="s">
        <v>46</v>
      </c>
      <c r="I6" s="36" t="s">
        <v>44</v>
      </c>
      <c r="J6" s="37" t="s">
        <v>37</v>
      </c>
      <c r="K6" s="38" t="s">
        <v>38</v>
      </c>
      <c r="L6" s="38" t="s">
        <v>39</v>
      </c>
      <c r="M6" s="74" t="s">
        <v>40</v>
      </c>
      <c r="N6" s="74"/>
    </row>
    <row r="7" spans="2:17" x14ac:dyDescent="0.25">
      <c r="B7" s="1" t="s">
        <v>19</v>
      </c>
      <c r="C7" s="4">
        <f>C8+C9+C10+C11+C12</f>
        <v>1718632.4297999996</v>
      </c>
      <c r="D7" s="14">
        <f>C7/C35*100</f>
        <v>28.10127543644883</v>
      </c>
      <c r="E7" s="4">
        <f>E8+E9+E10+E11+E12</f>
        <v>1575853.735632</v>
      </c>
      <c r="F7" s="4">
        <f t="shared" ref="F7:G7" si="0">F8+F9+F10+F11+F12</f>
        <v>68745.297191999998</v>
      </c>
      <c r="G7" s="4">
        <f t="shared" si="0"/>
        <v>74033.396975999989</v>
      </c>
      <c r="H7" s="4">
        <f>H8+H9+H10+H11+H12</f>
        <v>1187158.9102</v>
      </c>
      <c r="I7" s="14">
        <f>H7/H35*100</f>
        <v>22.637676895550637</v>
      </c>
      <c r="J7" s="4">
        <f>J8+J9+J10+J11+J12</f>
        <v>741074.9560642424</v>
      </c>
      <c r="K7" s="4">
        <f t="shared" ref="K7:L7" si="1">K8+K9+K10+K11+K12</f>
        <v>251821.58701212116</v>
      </c>
      <c r="L7" s="4">
        <f t="shared" si="1"/>
        <v>194262.36712363636</v>
      </c>
      <c r="M7" s="4">
        <f>M8+M9+M10+M11+M12</f>
        <v>71949.024860606049</v>
      </c>
      <c r="N7" s="24">
        <f>M7/M33*100</f>
        <v>24.884835373333988</v>
      </c>
    </row>
    <row r="8" spans="2:17" x14ac:dyDescent="0.25">
      <c r="B8" s="48" t="s">
        <v>22</v>
      </c>
      <c r="C8" s="42">
        <f>80548*1.06</f>
        <v>85380.88</v>
      </c>
      <c r="D8" s="20">
        <f>C8/C35*100</f>
        <v>1.396058624452698</v>
      </c>
      <c r="E8" s="29">
        <f>C8*E43/100</f>
        <v>78287.699200000003</v>
      </c>
      <c r="F8" s="29">
        <f>C8*F43/100</f>
        <v>3415.2352000000001</v>
      </c>
      <c r="G8" s="29">
        <f>C8*G43/100</f>
        <v>3677.9456</v>
      </c>
      <c r="H8" s="42">
        <f>76092*1.06</f>
        <v>80657.52</v>
      </c>
      <c r="I8" s="20">
        <f>H8/H35*100</f>
        <v>1.5380408311544453</v>
      </c>
      <c r="J8" s="29">
        <f>H8*J43/100</f>
        <v>50349.845818181821</v>
      </c>
      <c r="K8" s="29">
        <f>H8*K43/100</f>
        <v>17109.17090909091</v>
      </c>
      <c r="L8" s="29">
        <f>H8*L43/100</f>
        <v>13198.503272727274</v>
      </c>
      <c r="M8" s="5">
        <f>H8*M43/100</f>
        <v>4888.3345454545461</v>
      </c>
      <c r="N8" s="23">
        <f>M8/M33*100</f>
        <v>1.6907164572291764</v>
      </c>
      <c r="P8" t="s">
        <v>51</v>
      </c>
    </row>
    <row r="9" spans="2:17" ht="30" x14ac:dyDescent="0.25">
      <c r="B9" s="48" t="s">
        <v>1</v>
      </c>
      <c r="C9" s="42">
        <f>607298*2.4151</f>
        <v>1466685.3997999998</v>
      </c>
      <c r="D9" s="20">
        <f>C9/C35*100</f>
        <v>23.981701778543897</v>
      </c>
      <c r="E9" s="29">
        <f>C9*E43/100</f>
        <v>1344837.6896627692</v>
      </c>
      <c r="F9" s="29">
        <f>C9*F43/100</f>
        <v>58667.415991999995</v>
      </c>
      <c r="G9" s="29">
        <f>C9*G43/100</f>
        <v>63180.294145230757</v>
      </c>
      <c r="H9" s="42">
        <f>393502*2.4151</f>
        <v>950346.68019999994</v>
      </c>
      <c r="I9" s="20">
        <f>H9/H35*100</f>
        <v>18.121955620501048</v>
      </c>
      <c r="J9" s="29">
        <f>H9*J43/100</f>
        <v>593246.71551878785</v>
      </c>
      <c r="K9" s="29">
        <f>H9*K43/100</f>
        <v>201588.68973939391</v>
      </c>
      <c r="L9" s="29">
        <f>H9*L43/100</f>
        <v>155511.27494181818</v>
      </c>
      <c r="M9" s="5">
        <f>H9*M43/100</f>
        <v>57596.768496969693</v>
      </c>
      <c r="N9" s="23">
        <f>M9/M33*100</f>
        <v>19.920855145152654</v>
      </c>
      <c r="P9" t="s">
        <v>52</v>
      </c>
    </row>
    <row r="10" spans="2:17" x14ac:dyDescent="0.25">
      <c r="B10" s="48" t="s">
        <v>2</v>
      </c>
      <c r="C10" s="42">
        <f>(3388*19.58)+(1605*20.83)+(93.2*53)</f>
        <v>104708.79</v>
      </c>
      <c r="D10" s="20">
        <f>C10/C35*100</f>
        <v>1.7120883426770304</v>
      </c>
      <c r="E10" s="29">
        <f>C10*E43/100</f>
        <v>96009.9059076923</v>
      </c>
      <c r="F10" s="29">
        <f>C10*F43/100</f>
        <v>4188.3516</v>
      </c>
      <c r="G10" s="29">
        <f>C10*G43/100</f>
        <v>4510.5324923076914</v>
      </c>
      <c r="H10" s="42">
        <f>(4158*19.58)+(1583*20.83)+(96.9*53)</f>
        <v>119523.23</v>
      </c>
      <c r="I10" s="20">
        <f>H10/H35*100</f>
        <v>2.2791626622224923</v>
      </c>
      <c r="J10" s="29">
        <f>H10*J43/100</f>
        <v>74611.470848484852</v>
      </c>
      <c r="K10" s="29">
        <f>H10*K43/100</f>
        <v>25353.412424242422</v>
      </c>
      <c r="L10" s="29">
        <f>H10*L43/100</f>
        <v>19558.346727272725</v>
      </c>
      <c r="M10" s="5">
        <f>H10*M43/100</f>
        <v>7243.83212121212</v>
      </c>
      <c r="N10" s="23">
        <f>M10/M33*100</f>
        <v>2.5054067120113288</v>
      </c>
      <c r="P10" t="s">
        <v>51</v>
      </c>
    </row>
    <row r="11" spans="2:17" ht="14.25" customHeight="1" x14ac:dyDescent="0.25">
      <c r="B11" s="48" t="s">
        <v>34</v>
      </c>
      <c r="C11" s="42">
        <f>29148*1.06</f>
        <v>30896.880000000001</v>
      </c>
      <c r="D11" s="20">
        <f>C11/C35*100</f>
        <v>0.50519338513119183</v>
      </c>
      <c r="E11" s="29">
        <f>C11*E43/100</f>
        <v>28330.062276923079</v>
      </c>
      <c r="F11" s="29">
        <f>C11*F43/100</f>
        <v>1235.8751999999999</v>
      </c>
      <c r="G11" s="29">
        <f>C11*G43/100</f>
        <v>1330.9425230769232</v>
      </c>
      <c r="H11" s="42">
        <f>24108*1.06</f>
        <v>25554.48</v>
      </c>
      <c r="I11" s="20">
        <f>H11/H35*100</f>
        <v>0.48729286071428485</v>
      </c>
      <c r="J11" s="29">
        <f>H11*J43/100</f>
        <v>15952.190545454547</v>
      </c>
      <c r="K11" s="29">
        <f>H11*K43/100</f>
        <v>5420.647272727273</v>
      </c>
      <c r="L11" s="29">
        <f>H11*L43/100</f>
        <v>4181.6421818181816</v>
      </c>
      <c r="M11" s="5">
        <f>H11*M43/100</f>
        <v>1548.7563636363636</v>
      </c>
      <c r="N11" s="23">
        <f>M11/M33*100</f>
        <v>0.53566462112812097</v>
      </c>
      <c r="P11" t="s">
        <v>53</v>
      </c>
      <c r="Q11" t="s">
        <v>58</v>
      </c>
    </row>
    <row r="12" spans="2:17" x14ac:dyDescent="0.25">
      <c r="B12" s="48" t="s">
        <v>3</v>
      </c>
      <c r="C12" s="42">
        <f>29208*1.06</f>
        <v>30960.480000000003</v>
      </c>
      <c r="D12" s="20">
        <f>C12/C35*100</f>
        <v>0.50623330564401858</v>
      </c>
      <c r="E12" s="29">
        <f>C12*E43/100</f>
        <v>28388.378584615388</v>
      </c>
      <c r="F12" s="29">
        <f>C12*F43/100</f>
        <v>1238.4192</v>
      </c>
      <c r="G12" s="29">
        <f>C12*G43/100</f>
        <v>1333.6822153846153</v>
      </c>
      <c r="H12" s="9">
        <f>10450*1.06</f>
        <v>11077</v>
      </c>
      <c r="I12" s="20">
        <f>H12/H35*100</f>
        <v>0.21122492095836556</v>
      </c>
      <c r="J12" s="29">
        <f>H12*J43/100</f>
        <v>6914.7333333333336</v>
      </c>
      <c r="K12" s="29">
        <f>H12*K43/100</f>
        <v>2349.6666666666665</v>
      </c>
      <c r="L12" s="29">
        <f>H12*L43/100</f>
        <v>1812.6</v>
      </c>
      <c r="M12" s="5">
        <f>H12*M43/100</f>
        <v>671.33333333333326</v>
      </c>
      <c r="N12" s="23">
        <f>M12/M33*100</f>
        <v>0.23219243781271212</v>
      </c>
      <c r="P12" t="s">
        <v>51</v>
      </c>
      <c r="Q12" t="s">
        <v>57</v>
      </c>
    </row>
    <row r="13" spans="2:17" x14ac:dyDescent="0.25">
      <c r="B13" s="1" t="s">
        <v>4</v>
      </c>
      <c r="C13" s="43">
        <f>143824*12</f>
        <v>1725888</v>
      </c>
      <c r="D13" s="14">
        <f>C13/C35*100</f>
        <v>28.219910912600316</v>
      </c>
      <c r="E13" s="4">
        <f>C13*E43/100</f>
        <v>1582506.5353846154</v>
      </c>
      <c r="F13" s="4">
        <f>C13*F43/100</f>
        <v>69035.520000000004</v>
      </c>
      <c r="G13" s="4">
        <f>C13*G43/100</f>
        <v>74345.944615384607</v>
      </c>
      <c r="H13" s="10">
        <f>140984*12</f>
        <v>1691808</v>
      </c>
      <c r="I13" s="14">
        <f>H13/H35*100</f>
        <v>32.26072141163948</v>
      </c>
      <c r="J13" s="4">
        <f>H13*J43/100</f>
        <v>1056098.3272727274</v>
      </c>
      <c r="K13" s="4">
        <f>H13*K43/100</f>
        <v>358868.36363636359</v>
      </c>
      <c r="L13" s="4">
        <f>H13*L43/100</f>
        <v>276841.30909090908</v>
      </c>
      <c r="M13" s="4">
        <f>H13*M43/100</f>
        <v>102533.81818181818</v>
      </c>
      <c r="N13" s="24">
        <f>M13/M33*100</f>
        <v>35.463123935275696</v>
      </c>
      <c r="P13" t="s">
        <v>54</v>
      </c>
    </row>
    <row r="14" spans="2:17" x14ac:dyDescent="0.25">
      <c r="B14" s="1" t="s">
        <v>5</v>
      </c>
      <c r="C14" s="4">
        <f>C15+C16+C17</f>
        <v>1192885.6200000001</v>
      </c>
      <c r="D14" s="14">
        <f>C14/C35*100</f>
        <v>19.50481486940172</v>
      </c>
      <c r="E14" s="4">
        <f>E15+E16+E17</f>
        <v>1093784.3531076922</v>
      </c>
      <c r="F14" s="4">
        <f t="shared" ref="F14:G14" si="2">F15+F16+F17</f>
        <v>47715.424800000001</v>
      </c>
      <c r="G14" s="4">
        <f t="shared" si="2"/>
        <v>51385.842092307685</v>
      </c>
      <c r="H14" s="4">
        <f>H15+H16+H17</f>
        <v>696376.96</v>
      </c>
      <c r="I14" s="14">
        <f>H14/H35*100</f>
        <v>13.279061869931109</v>
      </c>
      <c r="J14" s="4">
        <f>J15+J16+J17</f>
        <v>434708.04169696977</v>
      </c>
      <c r="K14" s="4">
        <f t="shared" ref="K14:L14" si="3">K15+K16+K17</f>
        <v>147716.32484848483</v>
      </c>
      <c r="L14" s="4">
        <f t="shared" si="3"/>
        <v>113952.59345454545</v>
      </c>
      <c r="M14" s="4">
        <f>M15+M16+M17</f>
        <v>42204.664242424238</v>
      </c>
      <c r="N14" s="24">
        <f>M14/M33*100</f>
        <v>14.597225239596057</v>
      </c>
    </row>
    <row r="15" spans="2:17" ht="30" x14ac:dyDescent="0.25">
      <c r="B15" s="48" t="s">
        <v>6</v>
      </c>
      <c r="C15" s="42">
        <f>C13*22/100</f>
        <v>379695.35999999999</v>
      </c>
      <c r="D15" s="20">
        <f>C15/C35*100</f>
        <v>6.2083804007720689</v>
      </c>
      <c r="E15" s="29">
        <f>C15*E43/100</f>
        <v>348151.43778461538</v>
      </c>
      <c r="F15" s="29">
        <f>C15*F43/100</f>
        <v>15187.814399999999</v>
      </c>
      <c r="G15" s="29">
        <f>C15*G43/100</f>
        <v>16356.107815384614</v>
      </c>
      <c r="H15" s="9">
        <f>H13*22/100</f>
        <v>372197.76</v>
      </c>
      <c r="I15" s="20">
        <f>H15/H35*100</f>
        <v>7.0973587105606857</v>
      </c>
      <c r="J15" s="29">
        <f>H15*J43/100</f>
        <v>232341.63200000004</v>
      </c>
      <c r="K15" s="29">
        <f>H15*K43/100</f>
        <v>78951.039999999994</v>
      </c>
      <c r="L15" s="29">
        <f>H15*L43/100</f>
        <v>60905.087999999996</v>
      </c>
      <c r="M15" s="5">
        <f>H15*M43/100</f>
        <v>22557.439999999999</v>
      </c>
      <c r="N15" s="23">
        <f>M15/M33*100</f>
        <v>7.8018872657606542</v>
      </c>
    </row>
    <row r="16" spans="2:17" x14ac:dyDescent="0.25">
      <c r="B16" s="48" t="s">
        <v>7</v>
      </c>
      <c r="C16" s="42">
        <v>642828</v>
      </c>
      <c r="D16" s="20">
        <f>C16/C35*100</f>
        <v>10.510849424832339</v>
      </c>
      <c r="E16" s="29">
        <f>C16*E43/100</f>
        <v>589423.82769230765</v>
      </c>
      <c r="F16" s="29">
        <f>C16*F43/100</f>
        <v>25713.119999999999</v>
      </c>
      <c r="G16" s="29">
        <f>C16*G43/100</f>
        <v>27691.052307692305</v>
      </c>
      <c r="H16" s="9">
        <v>209868</v>
      </c>
      <c r="I16" s="20">
        <f>H16/H35*100</f>
        <v>4.0019275716972347</v>
      </c>
      <c r="J16" s="29">
        <f>H16*J43/100</f>
        <v>131008.50909090909</v>
      </c>
      <c r="K16" s="29">
        <f>H16*K43/100</f>
        <v>44517.454545454544</v>
      </c>
      <c r="L16" s="29">
        <f>H16*L43/100</f>
        <v>34342.036363636362</v>
      </c>
      <c r="M16" s="5">
        <f>H16*M43/100</f>
        <v>12719.272727272728</v>
      </c>
      <c r="N16" s="23">
        <f>M16/M33*100</f>
        <v>4.3991841237589844</v>
      </c>
      <c r="P16" t="s">
        <v>51</v>
      </c>
    </row>
    <row r="17" spans="2:16" ht="33" customHeight="1" x14ac:dyDescent="0.25">
      <c r="B17" s="48" t="s">
        <v>23</v>
      </c>
      <c r="C17" s="5">
        <f>C18+C19+C20+C21+C22+C23+C24+C25</f>
        <v>170362.26</v>
      </c>
      <c r="D17" s="20">
        <f>C17/C35*100</f>
        <v>2.7855850437973104</v>
      </c>
      <c r="E17" s="29">
        <f>E18+E19+E20+E21+E22+E23+E24+E25</f>
        <v>156209.08763076924</v>
      </c>
      <c r="F17" s="29">
        <f t="shared" ref="F17" si="4">F18+F19+F20+F21+F22+F23+F24+F25</f>
        <v>6814.4903999999997</v>
      </c>
      <c r="G17" s="29">
        <f>C17*G43/100</f>
        <v>7338.681969230769</v>
      </c>
      <c r="H17" s="5">
        <f>H18+H19+H20+H21+H22+H23+H24+H25</f>
        <v>114311.2</v>
      </c>
      <c r="I17" s="20">
        <f>H17/H35*100</f>
        <v>2.179775587673189</v>
      </c>
      <c r="J17" s="29">
        <f>J18+J19+J20+J21+J22+J23+J24+J25</f>
        <v>71357.900606060619</v>
      </c>
      <c r="K17" s="29">
        <f t="shared" ref="K17:L17" si="5">K18+K19+K20+K21+K22+K23+K24+K25</f>
        <v>24247.830303030303</v>
      </c>
      <c r="L17" s="29">
        <f t="shared" si="5"/>
        <v>18705.469090909093</v>
      </c>
      <c r="M17" s="5">
        <f>M18+M19+M20+M21+M22+M23+M24+M25</f>
        <v>6927.9515151515143</v>
      </c>
      <c r="N17" s="23">
        <f>M17/M33*100</f>
        <v>2.3961538500764195</v>
      </c>
    </row>
    <row r="18" spans="2:16" ht="13.5" customHeight="1" x14ac:dyDescent="0.25">
      <c r="B18" s="48" t="s">
        <v>24</v>
      </c>
      <c r="C18" s="42">
        <f>10376*12</f>
        <v>124512</v>
      </c>
      <c r="D18" s="20">
        <f>C18/C35*100</f>
        <v>2.0358896681300815</v>
      </c>
      <c r="E18" s="29">
        <f>C18*E43/100</f>
        <v>114167.92615384616</v>
      </c>
      <c r="F18" s="29">
        <f>C18*F43/100</f>
        <v>4980.4799999999996</v>
      </c>
      <c r="G18" s="29">
        <f>C18*G43/100</f>
        <v>5363.5938461538462</v>
      </c>
      <c r="H18" s="9">
        <f>16944*1.06</f>
        <v>17960.64</v>
      </c>
      <c r="I18" s="20">
        <f>H18/H35*100</f>
        <v>0.34248756561899962</v>
      </c>
      <c r="J18" s="29">
        <f>H18*J43/100</f>
        <v>11211.793454545455</v>
      </c>
      <c r="K18" s="29">
        <f>H18*K43/100</f>
        <v>3809.832727272727</v>
      </c>
      <c r="L18" s="29">
        <f>H18*L43/100</f>
        <v>2939.0138181818179</v>
      </c>
      <c r="M18" s="5">
        <f>H18*M43/100</f>
        <v>1088.5236363636363</v>
      </c>
      <c r="N18" s="23">
        <f>M18/M33*100</f>
        <v>0.37648503983718606</v>
      </c>
      <c r="P18" t="s">
        <v>55</v>
      </c>
    </row>
    <row r="19" spans="2:16" ht="14.25" customHeight="1" x14ac:dyDescent="0.25">
      <c r="B19" s="48" t="s">
        <v>25</v>
      </c>
      <c r="C19" s="9">
        <f>2643*12</f>
        <v>31716</v>
      </c>
      <c r="D19" s="20">
        <f>C19/C35*100</f>
        <v>0.51858677649072915</v>
      </c>
      <c r="E19" s="29">
        <f>C19*E43/100</f>
        <v>29081.132307692311</v>
      </c>
      <c r="F19" s="29">
        <f>C19*F43/100</f>
        <v>1268.6400000000001</v>
      </c>
      <c r="G19" s="29">
        <f>C19*G43/100</f>
        <v>1366.2276923076922</v>
      </c>
      <c r="H19" s="5">
        <v>78282</v>
      </c>
      <c r="I19" s="20">
        <f>H19/H35*100</f>
        <v>1.4927425532601581</v>
      </c>
      <c r="J19" s="29">
        <f>H19*J43/100</f>
        <v>48866.945454545457</v>
      </c>
      <c r="K19" s="29">
        <f>H19*K43/100</f>
        <v>16605.272727272728</v>
      </c>
      <c r="L19" s="29">
        <f>H19*L43/100</f>
        <v>12809.781818181818</v>
      </c>
      <c r="M19" s="5">
        <f>H19*M43/100</f>
        <v>4744.363636363636</v>
      </c>
      <c r="N19" s="23">
        <f>M19/M33*100</f>
        <v>1.6409215867883662</v>
      </c>
      <c r="P19" t="s">
        <v>57</v>
      </c>
    </row>
    <row r="20" spans="2:16" ht="24.75" customHeight="1" x14ac:dyDescent="0.25">
      <c r="B20" s="48" t="s">
        <v>26</v>
      </c>
      <c r="C20" s="9">
        <f>3000*1.06</f>
        <v>3180</v>
      </c>
      <c r="D20" s="20">
        <f>C20/C35*100</f>
        <v>5.1996025641333043E-2</v>
      </c>
      <c r="E20" s="29">
        <f>C20*E43/100</f>
        <v>2915.8153846153846</v>
      </c>
      <c r="F20" s="29">
        <f>C20*F43/100</f>
        <v>127.2</v>
      </c>
      <c r="G20" s="29">
        <f>C20*G43/100</f>
        <v>136.98461538461538</v>
      </c>
      <c r="H20" s="9">
        <f>4887*1.06</f>
        <v>5180.22</v>
      </c>
      <c r="I20" s="20">
        <f>H20/H35*100</f>
        <v>9.8780496528567699E-2</v>
      </c>
      <c r="J20" s="29">
        <f>H20*J43/100</f>
        <v>3233.7130909090915</v>
      </c>
      <c r="K20" s="29">
        <f>H20*K43/100</f>
        <v>1098.8345454545454</v>
      </c>
      <c r="L20" s="29">
        <f>H20*L43/100</f>
        <v>847.67236363636357</v>
      </c>
      <c r="M20" s="5">
        <f>H20*M43/100</f>
        <v>313.95272727272726</v>
      </c>
      <c r="N20" s="23">
        <f>M20/M33*100</f>
        <v>0.10858607115700709</v>
      </c>
      <c r="P20" t="s">
        <v>56</v>
      </c>
    </row>
    <row r="21" spans="2:16" ht="14.25" customHeight="1" x14ac:dyDescent="0.25">
      <c r="B21" s="48" t="s">
        <v>27</v>
      </c>
      <c r="C21" s="9">
        <f>(1725+1)*1.06</f>
        <v>1829.5600000000002</v>
      </c>
      <c r="D21" s="20">
        <f>C21/C35*100</f>
        <v>2.9915046752313611E-2</v>
      </c>
      <c r="E21" s="29">
        <f>C21*E43/100</f>
        <v>1677.5657846153847</v>
      </c>
      <c r="F21" s="29">
        <f>C21*F43/100</f>
        <v>73.182400000000001</v>
      </c>
      <c r="G21" s="29">
        <f>C21*G43/100</f>
        <v>78.811815384615386</v>
      </c>
      <c r="H21" s="9">
        <f>1720*1.06</f>
        <v>1823.2</v>
      </c>
      <c r="I21" s="20">
        <f>H21/H35*100</f>
        <v>3.4766207085970217E-2</v>
      </c>
      <c r="J21" s="29">
        <f>H21*J43/100</f>
        <v>1138.118787878788</v>
      </c>
      <c r="K21" s="29">
        <f>H21*K43/100</f>
        <v>386.73939393939395</v>
      </c>
      <c r="L21" s="29">
        <f>H21*L43/100</f>
        <v>298.34181818181821</v>
      </c>
      <c r="M21" s="5">
        <f>H21*M43/100</f>
        <v>110.4969696969697</v>
      </c>
      <c r="N21" s="23">
        <f>M21/M33*100</f>
        <v>3.8217319907929662E-2</v>
      </c>
      <c r="P21" t="s">
        <v>56</v>
      </c>
    </row>
    <row r="22" spans="2:16" ht="14.25" customHeight="1" x14ac:dyDescent="0.25">
      <c r="B22" s="48" t="s">
        <v>28</v>
      </c>
      <c r="C22" s="9">
        <f>1000</f>
        <v>1000</v>
      </c>
      <c r="D22" s="20">
        <f>C22/C35*100</f>
        <v>1.6350951459538691E-2</v>
      </c>
      <c r="E22" s="29">
        <f>C22*E43/100</f>
        <v>916.92307692307691</v>
      </c>
      <c r="F22" s="29">
        <f>C22*F43/100</f>
        <v>40</v>
      </c>
      <c r="G22" s="29">
        <f>C22*G43/100</f>
        <v>43.076923076923073</v>
      </c>
      <c r="H22" s="9">
        <f>769*1.06</f>
        <v>815.14</v>
      </c>
      <c r="I22" s="20">
        <f>H22/H35*100</f>
        <v>1.5543728633204124E-2</v>
      </c>
      <c r="J22" s="29">
        <f>H22*J43/100</f>
        <v>508.84496969696971</v>
      </c>
      <c r="K22" s="29">
        <f>H22*K43/100</f>
        <v>172.90848484848485</v>
      </c>
      <c r="L22" s="29">
        <f>H22*L43/100</f>
        <v>133.38654545454546</v>
      </c>
      <c r="M22" s="5">
        <f>H22*M43/100</f>
        <v>49.402424242424239</v>
      </c>
      <c r="N22" s="23">
        <f>M22/M33*100</f>
        <v>1.7086697098370872E-2</v>
      </c>
      <c r="P22" t="s">
        <v>56</v>
      </c>
    </row>
    <row r="23" spans="2:16" ht="13.5" customHeight="1" x14ac:dyDescent="0.25">
      <c r="B23" s="48" t="s">
        <v>29</v>
      </c>
      <c r="C23" s="9">
        <f>2995*1.06</f>
        <v>3174.7000000000003</v>
      </c>
      <c r="D23" s="20">
        <f>C23/C35*100</f>
        <v>5.1909365598597497E-2</v>
      </c>
      <c r="E23" s="29">
        <f>C23*E43/100</f>
        <v>2910.9556923076925</v>
      </c>
      <c r="F23" s="29">
        <f>C23*F43/100</f>
        <v>126.98800000000001</v>
      </c>
      <c r="G23" s="29">
        <f>C23*G43/100</f>
        <v>136.7563076923077</v>
      </c>
      <c r="H23" s="9">
        <f>5000*1.06</f>
        <v>5300</v>
      </c>
      <c r="I23" s="20">
        <f>H23/H35*100</f>
        <v>0.10106455548247156</v>
      </c>
      <c r="J23" s="29">
        <f>H23*J43/100</f>
        <v>3308.4848484848485</v>
      </c>
      <c r="K23" s="29">
        <f>H23*K43/100</f>
        <v>1124.2424242424242</v>
      </c>
      <c r="L23" s="29">
        <f>H23*L43/100</f>
        <v>867.27272727272725</v>
      </c>
      <c r="M23" s="5">
        <f>H23*M43/100</f>
        <v>321.21212121212119</v>
      </c>
      <c r="N23" s="23">
        <f>M23/M33*100</f>
        <v>0.11109686019746992</v>
      </c>
      <c r="P23" t="s">
        <v>56</v>
      </c>
    </row>
    <row r="24" spans="2:16" ht="14.25" customHeight="1" x14ac:dyDescent="0.25">
      <c r="B24" s="48" t="s">
        <v>30</v>
      </c>
      <c r="C24" s="5">
        <v>2250</v>
      </c>
      <c r="D24" s="20">
        <f>C24/C35*100</f>
        <v>3.678964078396206E-2</v>
      </c>
      <c r="E24" s="29">
        <f>C24*E43/100</f>
        <v>2063.0769230769233</v>
      </c>
      <c r="F24" s="29">
        <f>C24*F43/100</f>
        <v>90</v>
      </c>
      <c r="G24" s="29">
        <f>C24*G43/100</f>
        <v>96.92307692307692</v>
      </c>
      <c r="H24" s="5">
        <v>1850</v>
      </c>
      <c r="I24" s="20">
        <f>H24/H35*100</f>
        <v>3.5277250498598561E-2</v>
      </c>
      <c r="J24" s="29">
        <f>H24*J43/100</f>
        <v>1154.848484848485</v>
      </c>
      <c r="K24" s="29">
        <f>H24*K43/100</f>
        <v>392.42424242424238</v>
      </c>
      <c r="L24" s="29">
        <f>H24*L43/100</f>
        <v>302.72727272727275</v>
      </c>
      <c r="M24" s="5">
        <f>H24*M43/100</f>
        <v>112.12121212121212</v>
      </c>
      <c r="N24" s="23">
        <f>M24/M33*100</f>
        <v>3.877909271043762E-2</v>
      </c>
      <c r="P24" t="s">
        <v>56</v>
      </c>
    </row>
    <row r="25" spans="2:16" ht="15" customHeight="1" x14ac:dyDescent="0.25">
      <c r="B25" s="48" t="s">
        <v>31</v>
      </c>
      <c r="C25" s="5">
        <v>2700</v>
      </c>
      <c r="D25" s="20">
        <f>C25/C35*100</f>
        <v>4.4147568940754472E-2</v>
      </c>
      <c r="E25" s="29">
        <f>C25*E43/100</f>
        <v>2475.6923076923076</v>
      </c>
      <c r="F25" s="29">
        <f>C25*F43/100</f>
        <v>108</v>
      </c>
      <c r="G25" s="29">
        <f>C25*G43/100</f>
        <v>116.30769230769231</v>
      </c>
      <c r="H25" s="5">
        <v>3100</v>
      </c>
      <c r="I25" s="20">
        <f>H25/H35*100</f>
        <v>5.9113230565219207E-2</v>
      </c>
      <c r="J25" s="29">
        <f>H25*J43/100</f>
        <v>1935.1515151515152</v>
      </c>
      <c r="K25" s="29">
        <f>H25*K43/100</f>
        <v>657.57575757575762</v>
      </c>
      <c r="L25" s="29">
        <f>H25*L43/100</f>
        <v>507.27272727272725</v>
      </c>
      <c r="M25" s="5">
        <f>H25*M43/100</f>
        <v>187.87878787878788</v>
      </c>
      <c r="N25" s="23">
        <f>M25/M33*100</f>
        <v>6.4981182379652225E-2</v>
      </c>
    </row>
    <row r="26" spans="2:16" x14ac:dyDescent="0.25">
      <c r="B26" s="1" t="s">
        <v>8</v>
      </c>
      <c r="C26" s="4">
        <f>C7+C13+C14</f>
        <v>4637406.0497999992</v>
      </c>
      <c r="D26" s="14">
        <f>C26/C35*100</f>
        <v>75.826001218450855</v>
      </c>
      <c r="E26" s="4">
        <f>E7+E13+E14</f>
        <v>4252144.6241243072</v>
      </c>
      <c r="F26" s="4">
        <f t="shared" ref="F26:G26" si="6">F7+F13+F14</f>
        <v>185496.241992</v>
      </c>
      <c r="G26" s="4">
        <f t="shared" si="6"/>
        <v>199765.1836836923</v>
      </c>
      <c r="H26" s="4">
        <f>H7+H13+H14</f>
        <v>3575343.8701999998</v>
      </c>
      <c r="I26" s="14">
        <f>H26/H35*100</f>
        <v>68.177460177121219</v>
      </c>
      <c r="J26" s="4">
        <f>J7+J13+J14</f>
        <v>2231881.3250339394</v>
      </c>
      <c r="K26" s="4">
        <f t="shared" ref="K26:L26" si="7">K7+K13+K14</f>
        <v>758406.27549696958</v>
      </c>
      <c r="L26" s="4">
        <f t="shared" si="7"/>
        <v>585056.26966909086</v>
      </c>
      <c r="M26" s="4">
        <f>M7+M13+M14</f>
        <v>216687.50728484849</v>
      </c>
      <c r="N26" s="14">
        <f>M26/M33*100</f>
        <v>74.945184548205759</v>
      </c>
    </row>
    <row r="27" spans="2:16" x14ac:dyDescent="0.25">
      <c r="B27" s="48" t="s">
        <v>9</v>
      </c>
      <c r="C27" s="9">
        <v>373495</v>
      </c>
      <c r="D27" s="20">
        <f>C27/C35*100</f>
        <v>6.1069986153804035</v>
      </c>
      <c r="E27" s="29">
        <f>C27*E43/100</f>
        <v>342466.18461538461</v>
      </c>
      <c r="F27" s="29">
        <f>C27*F43/100</f>
        <v>14939.8</v>
      </c>
      <c r="G27" s="29">
        <f>C27*G43/100</f>
        <v>16089.015384615384</v>
      </c>
      <c r="H27" s="9">
        <v>417808</v>
      </c>
      <c r="I27" s="20">
        <f>H27/H35*100</f>
        <v>7.967090527739713</v>
      </c>
      <c r="J27" s="29">
        <f>H27*J43/100</f>
        <v>260813.47878787882</v>
      </c>
      <c r="K27" s="29">
        <f>H27*K43/100</f>
        <v>88625.939393939392</v>
      </c>
      <c r="L27" s="29">
        <f>H27*L43/100</f>
        <v>68368.581818181818</v>
      </c>
      <c r="M27" s="5">
        <f>H27*M43/100</f>
        <v>25321.696969696968</v>
      </c>
      <c r="N27" s="23">
        <f>M27/M33*100</f>
        <v>8.7579541444121727</v>
      </c>
    </row>
    <row r="28" spans="2:16" x14ac:dyDescent="0.25">
      <c r="B28" s="1" t="s">
        <v>10</v>
      </c>
      <c r="C28" s="4">
        <f>C26+C27</f>
        <v>5010901.0497999992</v>
      </c>
      <c r="D28" s="14">
        <f>C28/C35*100</f>
        <v>81.932999833831261</v>
      </c>
      <c r="E28" s="4">
        <f>E26+E27</f>
        <v>4594610.808739692</v>
      </c>
      <c r="F28" s="4">
        <f t="shared" ref="F28:G28" si="8">F26+F27</f>
        <v>200436.04199199998</v>
      </c>
      <c r="G28" s="4">
        <f t="shared" si="8"/>
        <v>215854.1990683077</v>
      </c>
      <c r="H28" s="4">
        <f>H26+H27</f>
        <v>3993151.8701999998</v>
      </c>
      <c r="I28" s="14">
        <f>H28/H35*100</f>
        <v>76.144550704860933</v>
      </c>
      <c r="J28" s="4">
        <f>J26+J27</f>
        <v>2492694.8038218184</v>
      </c>
      <c r="K28" s="4">
        <f t="shared" ref="K28:L28" si="9">K26+K27</f>
        <v>847032.21489090892</v>
      </c>
      <c r="L28" s="4">
        <f t="shared" si="9"/>
        <v>653424.85148727265</v>
      </c>
      <c r="M28" s="4">
        <f>M26+M27</f>
        <v>242009.20425454545</v>
      </c>
      <c r="N28" s="14">
        <f>N26+N27</f>
        <v>83.703138692617927</v>
      </c>
    </row>
    <row r="29" spans="2:16" x14ac:dyDescent="0.25">
      <c r="B29" s="2" t="s">
        <v>11</v>
      </c>
      <c r="C29" s="11">
        <v>686683</v>
      </c>
      <c r="D29" s="20">
        <f>C29/C35*100</f>
        <v>11.227920401090408</v>
      </c>
      <c r="E29" s="29">
        <f>C29*E43/100</f>
        <v>629635.48923076922</v>
      </c>
      <c r="F29" s="29">
        <f>C29*F43/100</f>
        <v>27467.32</v>
      </c>
      <c r="G29" s="29">
        <f>C29*G43/100</f>
        <v>29580.190769230769</v>
      </c>
      <c r="H29" s="11">
        <v>777460</v>
      </c>
      <c r="I29" s="20">
        <f>H29/H35*100</f>
        <v>14.825216850075911</v>
      </c>
      <c r="J29" s="29">
        <f>H29*J43/100</f>
        <v>485323.51515151514</v>
      </c>
      <c r="K29" s="29">
        <f>H29*K43/100</f>
        <v>164915.75757575757</v>
      </c>
      <c r="L29" s="29">
        <f>H29*L43/100</f>
        <v>127220.72727272726</v>
      </c>
      <c r="M29" s="5">
        <f>H29*M43/100</f>
        <v>47118.78787878788</v>
      </c>
      <c r="N29" s="23">
        <f>M29/M33*100</f>
        <v>16.29686130738207</v>
      </c>
    </row>
    <row r="30" spans="2:16" ht="29.25" customHeight="1" x14ac:dyDescent="0.25">
      <c r="B30" s="2" t="s">
        <v>12</v>
      </c>
      <c r="C30" s="11">
        <v>418268</v>
      </c>
      <c r="D30" s="20">
        <f>C30/C35*100</f>
        <v>6.8390797650783295</v>
      </c>
      <c r="E30" s="29">
        <f>C30*E43/100</f>
        <v>383519.5815384615</v>
      </c>
      <c r="F30" s="29">
        <f>C30*F43/100</f>
        <v>16730.72</v>
      </c>
      <c r="G30" s="29">
        <f>C30*G43/100</f>
        <v>18017.698461538461</v>
      </c>
      <c r="H30" s="11">
        <v>473561</v>
      </c>
      <c r="I30" s="20">
        <f>H30/H35*100</f>
        <v>9.0302324450631541</v>
      </c>
      <c r="J30" s="29">
        <f>H30*J43/100</f>
        <v>295616.8666666667</v>
      </c>
      <c r="K30" s="29">
        <f>H30*K43/100</f>
        <v>100452.33333333331</v>
      </c>
      <c r="L30" s="29">
        <f>H30*L43/100</f>
        <v>77491.8</v>
      </c>
      <c r="M30" s="5">
        <v>0</v>
      </c>
      <c r="N30" s="23">
        <f>M30/M33*100</f>
        <v>0</v>
      </c>
    </row>
    <row r="31" spans="2:16" x14ac:dyDescent="0.25">
      <c r="B31" s="2" t="s">
        <v>13</v>
      </c>
      <c r="C31" s="6">
        <v>0</v>
      </c>
      <c r="D31" s="20">
        <f>C31/C35*100</f>
        <v>0</v>
      </c>
      <c r="E31" s="29">
        <f>C31*E43/100</f>
        <v>0</v>
      </c>
      <c r="F31" s="29">
        <f>C31*F43/100</f>
        <v>0</v>
      </c>
      <c r="G31" s="29">
        <f>C31*G43/100</f>
        <v>0</v>
      </c>
      <c r="H31" s="6">
        <v>0</v>
      </c>
      <c r="I31" s="20">
        <f>H31/H35*100</f>
        <v>0</v>
      </c>
      <c r="J31" s="29">
        <f>H31*J43/100</f>
        <v>0</v>
      </c>
      <c r="K31" s="29">
        <f>H31*K43/100</f>
        <v>0</v>
      </c>
      <c r="L31" s="29">
        <f>H31*L43/100</f>
        <v>0</v>
      </c>
      <c r="M31" s="5">
        <f>H31*M43/100</f>
        <v>0</v>
      </c>
      <c r="N31" s="23">
        <f>M31/M33*100</f>
        <v>0</v>
      </c>
    </row>
    <row r="32" spans="2:16" ht="30" hidden="1" x14ac:dyDescent="0.25">
      <c r="B32" s="2" t="s">
        <v>14</v>
      </c>
      <c r="C32" s="6">
        <v>0</v>
      </c>
      <c r="D32" s="20">
        <f>C32/C35*100</f>
        <v>0</v>
      </c>
      <c r="E32" s="29">
        <f>C32*E43/100</f>
        <v>0</v>
      </c>
      <c r="F32" s="29">
        <f>C32*F43/100</f>
        <v>0</v>
      </c>
      <c r="G32" s="29">
        <f>C32*G43/100</f>
        <v>0</v>
      </c>
      <c r="H32" s="6">
        <v>0</v>
      </c>
      <c r="I32" s="20">
        <f>H32/H35*100</f>
        <v>0</v>
      </c>
      <c r="J32" s="29">
        <f>H32*J43/100</f>
        <v>0</v>
      </c>
      <c r="K32" s="29">
        <f>H32*K43/100</f>
        <v>0</v>
      </c>
      <c r="L32" s="29">
        <f>H32*L43/100</f>
        <v>0</v>
      </c>
      <c r="M32" s="5">
        <f>H32*M43/100</f>
        <v>0</v>
      </c>
      <c r="N32" s="23">
        <f>M32/M33*100</f>
        <v>0</v>
      </c>
    </row>
    <row r="33" spans="2:16" ht="26.25" customHeight="1" x14ac:dyDescent="0.25">
      <c r="B33" s="1" t="s">
        <v>15</v>
      </c>
      <c r="C33" s="4">
        <f>C28+C29+C30+C31+C32</f>
        <v>6115852.0497999992</v>
      </c>
      <c r="D33" s="14">
        <f>C33/C35*100</f>
        <v>100</v>
      </c>
      <c r="E33" s="4">
        <f>E28+E29+E30+E31+E32</f>
        <v>5607765.8795089219</v>
      </c>
      <c r="F33" s="4">
        <f t="shared" ref="F33:G33" si="10">F28+F29+F30+F31+F32</f>
        <v>244634.08199199999</v>
      </c>
      <c r="G33" s="4">
        <f t="shared" si="10"/>
        <v>263452.08829907695</v>
      </c>
      <c r="H33" s="4">
        <f>H28+H29+H30+H31+H32</f>
        <v>5244172.8701999998</v>
      </c>
      <c r="I33" s="14">
        <f>H33/H35*100</f>
        <v>100</v>
      </c>
      <c r="J33" s="4">
        <f>J28+J29+J30+J31+J32</f>
        <v>3273635.1856400003</v>
      </c>
      <c r="K33" s="4">
        <f t="shared" ref="K33:L33" si="11">K28+K29+K30+K31+K32</f>
        <v>1112400.3057999997</v>
      </c>
      <c r="L33" s="4">
        <f t="shared" si="11"/>
        <v>858137.37875999999</v>
      </c>
      <c r="M33" s="4">
        <f>M28+M29+M30</f>
        <v>289127.99213333335</v>
      </c>
      <c r="N33" s="24"/>
      <c r="P33" s="21"/>
    </row>
    <row r="34" spans="2:16" ht="30" x14ac:dyDescent="0.25">
      <c r="B34" s="2" t="s">
        <v>67</v>
      </c>
      <c r="C34" s="6">
        <f>C33*0/100</f>
        <v>0</v>
      </c>
      <c r="D34" s="20">
        <f>C34/C35*100</f>
        <v>0</v>
      </c>
      <c r="E34" s="6">
        <f>E33*2/100</f>
        <v>112155.31759017844</v>
      </c>
      <c r="F34" s="6">
        <f>F33*20/100</f>
        <v>48926.816398399991</v>
      </c>
      <c r="G34" s="6">
        <f>G33*30/100</f>
        <v>79035.626489723087</v>
      </c>
      <c r="H34" s="6">
        <f>H33*0/100</f>
        <v>0</v>
      </c>
      <c r="I34" s="20">
        <f>H34/H35*100</f>
        <v>0</v>
      </c>
      <c r="J34" s="6">
        <f>J33*2/100</f>
        <v>65472.703712800008</v>
      </c>
      <c r="K34" s="6">
        <f>K33*20/100</f>
        <v>222480.06115999995</v>
      </c>
      <c r="L34" s="6">
        <f>L33*30/100</f>
        <v>257441.213628</v>
      </c>
      <c r="M34" s="6"/>
      <c r="N34" s="6">
        <f t="shared" ref="N34" si="12">N33*10/100</f>
        <v>0</v>
      </c>
      <c r="P34" s="21"/>
    </row>
    <row r="35" spans="2:16" ht="18.75" customHeight="1" x14ac:dyDescent="0.25">
      <c r="B35" s="1" t="s">
        <v>32</v>
      </c>
      <c r="C35" s="4">
        <f>C33+C34</f>
        <v>6115852.0497999992</v>
      </c>
      <c r="D35" s="14">
        <f>C35/C35*100</f>
        <v>100</v>
      </c>
      <c r="E35" s="4">
        <f>E33+E34</f>
        <v>5719921.1970990999</v>
      </c>
      <c r="F35" s="4">
        <f t="shared" ref="F35:N35" si="13">F33+F34</f>
        <v>293560.89839039999</v>
      </c>
      <c r="G35" s="4">
        <f t="shared" si="13"/>
        <v>342487.71478880005</v>
      </c>
      <c r="H35" s="4">
        <f t="shared" si="13"/>
        <v>5244172.8701999998</v>
      </c>
      <c r="I35" s="14">
        <f>H35/H35*100</f>
        <v>100</v>
      </c>
      <c r="J35" s="4">
        <f>J33+J34</f>
        <v>3339107.8893528003</v>
      </c>
      <c r="K35" s="39">
        <f t="shared" si="13"/>
        <v>1334880.3669599998</v>
      </c>
      <c r="L35" s="39">
        <f t="shared" si="13"/>
        <v>1115578.5923879999</v>
      </c>
      <c r="M35" s="4">
        <f t="shared" si="13"/>
        <v>289127.99213333335</v>
      </c>
      <c r="N35" s="4">
        <f t="shared" si="13"/>
        <v>0</v>
      </c>
      <c r="P35" s="21"/>
    </row>
    <row r="36" spans="2:16" x14ac:dyDescent="0.25">
      <c r="B36" s="2" t="s">
        <v>43</v>
      </c>
      <c r="C36" s="12">
        <f>C37+C38+C39</f>
        <v>325000</v>
      </c>
      <c r="D36" s="17"/>
      <c r="E36" s="12"/>
      <c r="F36" s="12"/>
      <c r="G36" s="12"/>
      <c r="H36" s="12">
        <f>H37+H38+H39</f>
        <v>165000</v>
      </c>
      <c r="I36" s="17"/>
      <c r="J36" s="17"/>
      <c r="K36" s="17"/>
      <c r="L36" s="17"/>
      <c r="M36" s="5"/>
      <c r="N36" s="23"/>
    </row>
    <row r="37" spans="2:16" ht="30" x14ac:dyDescent="0.25">
      <c r="B37" s="48" t="s">
        <v>16</v>
      </c>
      <c r="C37" s="13">
        <v>298000</v>
      </c>
      <c r="D37" s="18"/>
      <c r="E37" s="13">
        <v>298000</v>
      </c>
      <c r="F37" s="13"/>
      <c r="G37" s="13"/>
      <c r="H37" s="13">
        <v>103000</v>
      </c>
      <c r="I37" s="18"/>
      <c r="J37" s="13">
        <v>103000</v>
      </c>
      <c r="K37" s="13"/>
      <c r="L37" s="13"/>
      <c r="M37" s="5"/>
      <c r="N37" s="23"/>
    </row>
    <row r="38" spans="2:16" ht="30" x14ac:dyDescent="0.25">
      <c r="B38" s="48" t="s">
        <v>17</v>
      </c>
      <c r="C38" s="9">
        <v>13000</v>
      </c>
      <c r="D38" s="16"/>
      <c r="E38" s="9"/>
      <c r="F38" s="9">
        <v>13000</v>
      </c>
      <c r="G38" s="9"/>
      <c r="H38" s="9">
        <v>35000</v>
      </c>
      <c r="I38" s="16"/>
      <c r="J38" s="9"/>
      <c r="K38" s="9">
        <v>35000</v>
      </c>
      <c r="L38" s="9"/>
      <c r="M38" s="5"/>
      <c r="N38" s="23"/>
    </row>
    <row r="39" spans="2:16" x14ac:dyDescent="0.25">
      <c r="B39" s="48" t="s">
        <v>18</v>
      </c>
      <c r="C39" s="9">
        <v>14000</v>
      </c>
      <c r="D39" s="16"/>
      <c r="E39" s="9"/>
      <c r="F39" s="9"/>
      <c r="G39" s="9">
        <v>14000</v>
      </c>
      <c r="H39" s="9">
        <v>27000</v>
      </c>
      <c r="I39" s="16"/>
      <c r="J39" s="9"/>
      <c r="K39" s="9"/>
      <c r="L39" s="9">
        <v>27000</v>
      </c>
      <c r="M39" s="5"/>
      <c r="N39" s="23"/>
    </row>
    <row r="40" spans="2:16" ht="30" x14ac:dyDescent="0.25">
      <c r="B40" s="48" t="s">
        <v>42</v>
      </c>
      <c r="C40" s="9"/>
      <c r="D40" s="16"/>
      <c r="E40" s="9"/>
      <c r="F40" s="9"/>
      <c r="G40" s="9"/>
      <c r="H40" s="9">
        <v>10000</v>
      </c>
      <c r="I40" s="16"/>
      <c r="J40" s="9"/>
      <c r="K40" s="9"/>
      <c r="L40" s="9"/>
      <c r="M40" s="5">
        <v>10000</v>
      </c>
      <c r="N40" s="23"/>
    </row>
    <row r="41" spans="2:16" ht="27" customHeight="1" x14ac:dyDescent="0.25">
      <c r="B41" s="34" t="s">
        <v>61</v>
      </c>
      <c r="C41" s="14">
        <f>C35/C36</f>
        <v>18.818006307076921</v>
      </c>
      <c r="D41" s="14"/>
      <c r="E41" s="14">
        <f>E35/E37</f>
        <v>19.194366433218455</v>
      </c>
      <c r="F41" s="14">
        <f>F35/F38</f>
        <v>22.581607568492306</v>
      </c>
      <c r="G41" s="14">
        <f>G35/G39</f>
        <v>24.463408199200003</v>
      </c>
      <c r="H41" s="14">
        <f>H35/H36</f>
        <v>31.782865879999999</v>
      </c>
      <c r="I41" s="14"/>
      <c r="J41" s="25">
        <f>J35/J37</f>
        <v>32.418523197600003</v>
      </c>
      <c r="K41" s="25">
        <f>K35/K38</f>
        <v>38.139439055999993</v>
      </c>
      <c r="L41" s="25">
        <f>L35/L39</f>
        <v>41.317725643999992</v>
      </c>
      <c r="M41" s="25">
        <f>M33/M40</f>
        <v>28.912799213333336</v>
      </c>
      <c r="P41" s="31"/>
    </row>
    <row r="42" spans="2:16" ht="27" customHeight="1" x14ac:dyDescent="0.25">
      <c r="B42" s="34" t="s">
        <v>62</v>
      </c>
      <c r="C42" s="14">
        <f>C41*1.2</f>
        <v>22.581607568492306</v>
      </c>
      <c r="D42" s="44"/>
      <c r="E42" s="14">
        <f>E41*1.2</f>
        <v>23.033239719862145</v>
      </c>
      <c r="F42" s="14">
        <f>F41*1.2</f>
        <v>27.097929082190767</v>
      </c>
      <c r="G42" s="14">
        <f>G41*1.2</f>
        <v>29.356089839040003</v>
      </c>
      <c r="H42" s="14">
        <f>H41*1.2</f>
        <v>38.139439056000001</v>
      </c>
      <c r="I42" s="14"/>
      <c r="J42" s="25">
        <f>J41*1.2</f>
        <v>38.902227837120002</v>
      </c>
      <c r="K42" s="25">
        <f>K41*1.2</f>
        <v>45.767326867199991</v>
      </c>
      <c r="L42" s="25">
        <f>L41*1.2</f>
        <v>49.581270772799989</v>
      </c>
      <c r="M42" s="25">
        <f>M41*1.2</f>
        <v>34.695359056000001</v>
      </c>
      <c r="P42" s="31"/>
    </row>
    <row r="43" spans="2:16" ht="24.75" customHeight="1" x14ac:dyDescent="0.25">
      <c r="B43" s="32" t="s">
        <v>41</v>
      </c>
      <c r="C43" s="27">
        <f>E43+F43+G43</f>
        <v>100</v>
      </c>
      <c r="D43" s="26"/>
      <c r="E43" s="30">
        <f>C37/C36*100</f>
        <v>91.692307692307693</v>
      </c>
      <c r="F43" s="30">
        <f>C38/C36*100</f>
        <v>4</v>
      </c>
      <c r="G43" s="30">
        <f>C39/C36*100</f>
        <v>4.3076923076923075</v>
      </c>
      <c r="H43" s="27">
        <f>J43+K43+L43+M43</f>
        <v>106.06060606060606</v>
      </c>
      <c r="I43" s="27"/>
      <c r="J43" s="30">
        <f>H37/H36*100</f>
        <v>62.424242424242429</v>
      </c>
      <c r="K43" s="30">
        <f>H38/H36*100</f>
        <v>21.212121212121211</v>
      </c>
      <c r="L43" s="30">
        <f>H39/H36*100</f>
        <v>16.363636363636363</v>
      </c>
      <c r="M43" s="30">
        <f>H40/H36*100</f>
        <v>6.0606060606060606</v>
      </c>
      <c r="N43" s="33"/>
    </row>
    <row r="44" spans="2:16" ht="30.75" customHeight="1" x14ac:dyDescent="0.25">
      <c r="B44" s="55" t="s">
        <v>69</v>
      </c>
      <c r="C44" s="56"/>
      <c r="D44" s="56"/>
      <c r="E44" s="56"/>
      <c r="F44" s="56"/>
      <c r="G44" s="56"/>
      <c r="H44" s="56"/>
      <c r="I44" s="57"/>
      <c r="J44" s="57"/>
      <c r="K44" s="57"/>
      <c r="L44" s="57"/>
      <c r="M44" s="58"/>
      <c r="N44" s="58"/>
    </row>
    <row r="45" spans="2:16" ht="30" customHeight="1" x14ac:dyDescent="0.25">
      <c r="B45" s="55" t="s">
        <v>70</v>
      </c>
      <c r="C45" s="56"/>
      <c r="D45" s="56"/>
      <c r="E45" s="56"/>
      <c r="F45" s="56"/>
      <c r="G45" s="56"/>
      <c r="H45" s="56"/>
      <c r="I45" s="58"/>
      <c r="J45" s="58"/>
      <c r="K45" s="58"/>
      <c r="L45" s="58"/>
      <c r="M45" s="58"/>
      <c r="N45" s="58"/>
    </row>
    <row r="46" spans="2:16" ht="29.25" customHeight="1" x14ac:dyDescent="0.25">
      <c r="B46" s="59" t="s">
        <v>71</v>
      </c>
      <c r="C46" s="60"/>
      <c r="D46" s="60"/>
      <c r="E46" s="60"/>
      <c r="F46" s="60"/>
      <c r="G46" s="60"/>
      <c r="H46" s="60"/>
      <c r="I46" s="61"/>
      <c r="J46" s="61"/>
      <c r="K46" s="61"/>
      <c r="L46" s="61"/>
      <c r="M46" s="61"/>
      <c r="N46" s="61"/>
    </row>
    <row r="47" spans="2:16" ht="28.5" customHeight="1" x14ac:dyDescent="0.25">
      <c r="B47" s="55" t="s">
        <v>72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</row>
    <row r="48" spans="2:16" s="7" customFormat="1" ht="12" customHeight="1" x14ac:dyDescent="0.25">
      <c r="B48" s="47" t="s">
        <v>49</v>
      </c>
      <c r="C48" s="62" t="s">
        <v>50</v>
      </c>
      <c r="D48" s="62"/>
      <c r="E48" s="62"/>
      <c r="F48" s="62"/>
      <c r="G48" s="62"/>
      <c r="H48" s="63"/>
      <c r="I48" s="19"/>
      <c r="J48" s="19"/>
      <c r="K48" s="19"/>
      <c r="L48" s="19"/>
      <c r="M48" s="22"/>
      <c r="N48" s="19"/>
    </row>
    <row r="49" spans="2:3" ht="13.5" customHeight="1" x14ac:dyDescent="0.25">
      <c r="B49" s="46" t="s">
        <v>47</v>
      </c>
      <c r="C49" t="s">
        <v>48</v>
      </c>
    </row>
  </sheetData>
  <mergeCells count="12">
    <mergeCell ref="B1:N1"/>
    <mergeCell ref="B2:N2"/>
    <mergeCell ref="B4:B6"/>
    <mergeCell ref="C4:N4"/>
    <mergeCell ref="C5:G5"/>
    <mergeCell ref="H5:N5"/>
    <mergeCell ref="M6:N6"/>
    <mergeCell ref="B44:N44"/>
    <mergeCell ref="B45:N45"/>
    <mergeCell ref="B46:N46"/>
    <mergeCell ref="B47:N47"/>
    <mergeCell ref="C48:H4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tabSelected="1" topLeftCell="A34" workbookViewId="0">
      <selection activeCell="K42" sqref="K42"/>
    </sheetView>
  </sheetViews>
  <sheetFormatPr defaultRowHeight="15" x14ac:dyDescent="0.25"/>
  <cols>
    <col min="1" max="1" width="1.5703125" customWidth="1"/>
    <col min="2" max="2" width="30.42578125" style="28" customWidth="1"/>
    <col min="3" max="3" width="8.140625" customWidth="1"/>
    <col min="4" max="4" width="7.7109375" style="15" customWidth="1"/>
    <col min="5" max="5" width="7.7109375" style="21" customWidth="1"/>
    <col min="6" max="6" width="7.42578125" style="15" customWidth="1"/>
    <col min="7" max="7" width="7.7109375" style="15" customWidth="1"/>
    <col min="8" max="8" width="8.42578125" customWidth="1"/>
    <col min="9" max="9" width="8.28515625" style="15" customWidth="1"/>
    <col min="10" max="11" width="8.42578125" style="15" customWidth="1"/>
    <col min="12" max="12" width="7.85546875" style="15" customWidth="1"/>
    <col min="13" max="13" width="7.140625" style="21" hidden="1" customWidth="1"/>
    <col min="14" max="14" width="6.42578125" style="15" hidden="1" customWidth="1"/>
    <col min="16" max="17" width="0" hidden="1" customWidth="1"/>
  </cols>
  <sheetData>
    <row r="1" spans="2:18" ht="18.75" x14ac:dyDescent="0.25">
      <c r="J1" s="77"/>
      <c r="K1" s="77"/>
      <c r="L1" s="77"/>
      <c r="O1" s="75" t="s">
        <v>73</v>
      </c>
      <c r="P1" s="76"/>
      <c r="Q1" s="76"/>
      <c r="R1" s="76"/>
    </row>
    <row r="2" spans="2:18" s="8" customFormat="1" ht="12.75" customHeight="1" x14ac:dyDescent="0.3">
      <c r="B2" s="64" t="s">
        <v>21</v>
      </c>
      <c r="C2" s="64"/>
      <c r="D2" s="64"/>
      <c r="E2" s="64"/>
      <c r="F2" s="64"/>
      <c r="G2" s="64"/>
      <c r="H2" s="64"/>
      <c r="I2" s="58"/>
      <c r="J2" s="58"/>
      <c r="K2" s="58"/>
      <c r="L2" s="58"/>
      <c r="M2" s="58"/>
      <c r="N2" s="58"/>
    </row>
    <row r="3" spans="2:18" s="8" customFormat="1" ht="12.75" customHeight="1" x14ac:dyDescent="0.3">
      <c r="B3" s="64" t="s">
        <v>76</v>
      </c>
      <c r="C3" s="65"/>
      <c r="D3" s="65"/>
      <c r="E3" s="65"/>
      <c r="F3" s="65"/>
      <c r="G3" s="65"/>
      <c r="H3" s="65"/>
      <c r="I3" s="58"/>
      <c r="J3" s="58"/>
      <c r="K3" s="58"/>
      <c r="L3" s="58"/>
      <c r="M3" s="58"/>
      <c r="N3" s="58"/>
    </row>
    <row r="4" spans="2:18" ht="10.5" customHeight="1" x14ac:dyDescent="0.25">
      <c r="H4" s="3"/>
      <c r="N4" s="3" t="s">
        <v>20</v>
      </c>
    </row>
    <row r="5" spans="2:18" ht="14.25" customHeight="1" x14ac:dyDescent="0.25">
      <c r="B5" s="66" t="s">
        <v>0</v>
      </c>
      <c r="C5" s="69" t="s">
        <v>33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1"/>
    </row>
    <row r="6" spans="2:18" ht="12.75" customHeight="1" x14ac:dyDescent="0.25">
      <c r="B6" s="67"/>
      <c r="C6" s="69" t="s">
        <v>35</v>
      </c>
      <c r="D6" s="72"/>
      <c r="E6" s="72"/>
      <c r="F6" s="72"/>
      <c r="G6" s="73"/>
      <c r="H6" s="69" t="s">
        <v>36</v>
      </c>
      <c r="I6" s="70"/>
      <c r="J6" s="70"/>
      <c r="K6" s="70"/>
      <c r="L6" s="70"/>
      <c r="M6" s="70"/>
      <c r="N6" s="71"/>
    </row>
    <row r="7" spans="2:18" ht="70.5" customHeight="1" x14ac:dyDescent="0.25">
      <c r="B7" s="68"/>
      <c r="C7" s="35" t="s">
        <v>45</v>
      </c>
      <c r="D7" s="36" t="s">
        <v>44</v>
      </c>
      <c r="E7" s="37" t="s">
        <v>37</v>
      </c>
      <c r="F7" s="38" t="s">
        <v>38</v>
      </c>
      <c r="G7" s="38" t="s">
        <v>39</v>
      </c>
      <c r="H7" s="35" t="s">
        <v>46</v>
      </c>
      <c r="I7" s="36" t="s">
        <v>44</v>
      </c>
      <c r="J7" s="37" t="s">
        <v>37</v>
      </c>
      <c r="K7" s="38" t="s">
        <v>38</v>
      </c>
      <c r="L7" s="38" t="s">
        <v>39</v>
      </c>
      <c r="M7" s="74" t="s">
        <v>40</v>
      </c>
      <c r="N7" s="74"/>
    </row>
    <row r="8" spans="2:18" x14ac:dyDescent="0.25">
      <c r="B8" s="1" t="s">
        <v>19</v>
      </c>
      <c r="C8" s="4">
        <f>C9+C10+C11+C12+C13</f>
        <v>2102617</v>
      </c>
      <c r="D8" s="14">
        <f>C8/C36*100</f>
        <v>25.471721541795951</v>
      </c>
      <c r="E8" s="4">
        <f>E9+E10+E11+E12+E13</f>
        <v>1923246.8293838862</v>
      </c>
      <c r="F8" s="4">
        <f t="shared" ref="F8:G8" si="0">F9+F10+F11+F12+F13</f>
        <v>94335.423064770934</v>
      </c>
      <c r="G8" s="4">
        <f t="shared" si="0"/>
        <v>85034.747551342793</v>
      </c>
      <c r="H8" s="4">
        <f>H9+H10+H11+H12+H13</f>
        <v>1535683</v>
      </c>
      <c r="I8" s="14">
        <f>H8/H36*100</f>
        <v>22.004520684449762</v>
      </c>
      <c r="J8" s="4">
        <f>J9+J10+J11+J12+J13</f>
        <v>881834.77591036423</v>
      </c>
      <c r="K8" s="4">
        <f t="shared" ref="K8:L8" si="1">K9+K10+K11+K12+K13</f>
        <v>374242.07563025207</v>
      </c>
      <c r="L8" s="4">
        <f t="shared" si="1"/>
        <v>279606.14845938375</v>
      </c>
      <c r="M8" s="4">
        <f>M9+M10+M11+M12+M13</f>
        <v>0</v>
      </c>
      <c r="N8" s="24" t="e">
        <f>M8/M34*100</f>
        <v>#DIV/0!</v>
      </c>
    </row>
    <row r="9" spans="2:18" x14ac:dyDescent="0.25">
      <c r="B9" s="49" t="s">
        <v>22</v>
      </c>
      <c r="C9" s="42">
        <v>88026</v>
      </c>
      <c r="D9" s="20">
        <f>C9/C36*100</f>
        <v>1.0663728869490403</v>
      </c>
      <c r="E9" s="29">
        <f>C9*E44/100</f>
        <v>80516.672985781988</v>
      </c>
      <c r="F9" s="29">
        <f>C9*F44/100</f>
        <v>3949.3497630331758</v>
      </c>
      <c r="G9" s="29">
        <f>C9*G44/100</f>
        <v>3559.9772511848337</v>
      </c>
      <c r="H9" s="42">
        <v>38560</v>
      </c>
      <c r="I9" s="20">
        <f>H9/H36*100</f>
        <v>0.55251918370678244</v>
      </c>
      <c r="J9" s="29">
        <f>H9*J44/100</f>
        <v>22142.296918767504</v>
      </c>
      <c r="K9" s="29">
        <f>H9*K44/100</f>
        <v>9396.9747899159665</v>
      </c>
      <c r="L9" s="29">
        <f>H9*L44/100</f>
        <v>7020.7282913165263</v>
      </c>
      <c r="M9" s="5">
        <f>H9*M44/100</f>
        <v>0</v>
      </c>
      <c r="N9" s="23" t="e">
        <f>M9/M34*100</f>
        <v>#DIV/0!</v>
      </c>
      <c r="P9" t="s">
        <v>51</v>
      </c>
    </row>
    <row r="10" spans="2:18" ht="30" x14ac:dyDescent="0.25">
      <c r="B10" s="49" t="s">
        <v>1</v>
      </c>
      <c r="C10" s="42">
        <v>1896478</v>
      </c>
      <c r="D10" s="20">
        <f>C10/C36*100</f>
        <v>22.97449298951835</v>
      </c>
      <c r="E10" s="29">
        <f>C10*E44/100</f>
        <v>1734693.1469194312</v>
      </c>
      <c r="F10" s="29">
        <f>C10*F44/100</f>
        <v>85086.848657188006</v>
      </c>
      <c r="G10" s="29">
        <f>C10*G44/100</f>
        <v>76698.004423380713</v>
      </c>
      <c r="H10" s="42">
        <v>1350836</v>
      </c>
      <c r="I10" s="20">
        <f>H10/H36*100</f>
        <v>19.35588184755537</v>
      </c>
      <c r="J10" s="29">
        <f>H10*J44/100</f>
        <v>775690.14005602244</v>
      </c>
      <c r="K10" s="29">
        <f>H10*K44/100</f>
        <v>329195.3277310924</v>
      </c>
      <c r="L10" s="29">
        <f>H10*L44/100</f>
        <v>245950.53221288513</v>
      </c>
      <c r="M10" s="5">
        <f>H10*M44/100</f>
        <v>0</v>
      </c>
      <c r="N10" s="23" t="e">
        <f>M10/M34*100</f>
        <v>#DIV/0!</v>
      </c>
      <c r="P10" t="s">
        <v>52</v>
      </c>
    </row>
    <row r="11" spans="2:18" x14ac:dyDescent="0.25">
      <c r="B11" s="49" t="s">
        <v>2</v>
      </c>
      <c r="C11" s="42">
        <v>85225</v>
      </c>
      <c r="D11" s="20">
        <f>C11/C36*100</f>
        <v>1.0324407480770676</v>
      </c>
      <c r="E11" s="29">
        <f>C11*E44/100</f>
        <v>77954.62085308056</v>
      </c>
      <c r="F11" s="29">
        <f>C11*F44/100</f>
        <v>3823.6808846761455</v>
      </c>
      <c r="G11" s="29">
        <f>C11*G44/100</f>
        <v>3446.6982622432856</v>
      </c>
      <c r="H11" s="42">
        <v>89795</v>
      </c>
      <c r="I11" s="20">
        <f>H11/H36*100</f>
        <v>1.2866561229499618</v>
      </c>
      <c r="J11" s="29">
        <f>H11*J44/100</f>
        <v>51562.95518207283</v>
      </c>
      <c r="K11" s="29">
        <f>H11*K44/100</f>
        <v>21882.815126050416</v>
      </c>
      <c r="L11" s="29">
        <f>H11*L44/100</f>
        <v>16349.22969187675</v>
      </c>
      <c r="M11" s="5">
        <f>H11*M44/100</f>
        <v>0</v>
      </c>
      <c r="N11" s="23" t="e">
        <f>M11/M34*100</f>
        <v>#DIV/0!</v>
      </c>
      <c r="P11" t="s">
        <v>51</v>
      </c>
    </row>
    <row r="12" spans="2:18" ht="14.25" customHeight="1" x14ac:dyDescent="0.25">
      <c r="B12" s="49" t="s">
        <v>34</v>
      </c>
      <c r="C12" s="42">
        <v>23890</v>
      </c>
      <c r="D12" s="20">
        <f>C12/C36*100</f>
        <v>0.28941049541286185</v>
      </c>
      <c r="E12" s="29">
        <f>C12*E44/100</f>
        <v>21851.990521327014</v>
      </c>
      <c r="F12" s="29">
        <f>C12*F44/100</f>
        <v>1071.8420221169038</v>
      </c>
      <c r="G12" s="29">
        <f>C12*G44/100</f>
        <v>966.16745655608202</v>
      </c>
      <c r="H12" s="42">
        <v>41892</v>
      </c>
      <c r="I12" s="20">
        <f>H12/H36*100</f>
        <v>0.60026280196692239</v>
      </c>
      <c r="J12" s="29">
        <f>H12*J44/100</f>
        <v>24055.63025210084</v>
      </c>
      <c r="K12" s="29">
        <f>H12*K44/100</f>
        <v>10208.974789915967</v>
      </c>
      <c r="L12" s="29">
        <f>H12*L44/100</f>
        <v>7627.3949579831933</v>
      </c>
      <c r="M12" s="5">
        <f>H12*M44/100</f>
        <v>0</v>
      </c>
      <c r="N12" s="23" t="e">
        <f>M12/M34*100</f>
        <v>#DIV/0!</v>
      </c>
      <c r="P12" t="s">
        <v>53</v>
      </c>
      <c r="Q12" t="s">
        <v>58</v>
      </c>
    </row>
    <row r="13" spans="2:18" x14ac:dyDescent="0.25">
      <c r="B13" s="49" t="s">
        <v>3</v>
      </c>
      <c r="C13" s="42">
        <v>8998</v>
      </c>
      <c r="D13" s="20">
        <f>C13/C36*100</f>
        <v>0.10900442183863251</v>
      </c>
      <c r="E13" s="29">
        <f>C13*E44/100</f>
        <v>8230.3981042654013</v>
      </c>
      <c r="F13" s="29">
        <f>C13*F44/100</f>
        <v>403.70173775671407</v>
      </c>
      <c r="G13" s="29">
        <f>C13*G44/100</f>
        <v>363.90015797788305</v>
      </c>
      <c r="H13" s="9">
        <v>14600</v>
      </c>
      <c r="I13" s="20">
        <f>H13/H36*100</f>
        <v>0.20920072827072156</v>
      </c>
      <c r="J13" s="29">
        <f>H13*J44/100</f>
        <v>8383.7535014005607</v>
      </c>
      <c r="K13" s="29">
        <f>H13*K44/100</f>
        <v>3557.9831932773109</v>
      </c>
      <c r="L13" s="29">
        <f>H13*L44/100</f>
        <v>2658.2633053221284</v>
      </c>
      <c r="M13" s="5">
        <f>H13*M44/100</f>
        <v>0</v>
      </c>
      <c r="N13" s="23" t="e">
        <f>M13/M34*100</f>
        <v>#DIV/0!</v>
      </c>
      <c r="P13" t="s">
        <v>51</v>
      </c>
      <c r="Q13" t="s">
        <v>57</v>
      </c>
    </row>
    <row r="14" spans="2:18" x14ac:dyDescent="0.25">
      <c r="B14" s="1" t="s">
        <v>4</v>
      </c>
      <c r="C14" s="43">
        <v>2358600</v>
      </c>
      <c r="D14" s="14">
        <f>C14/C36*100</f>
        <v>28.572774988730675</v>
      </c>
      <c r="E14" s="4">
        <f>C14*E44/100</f>
        <v>2157392.4170616115</v>
      </c>
      <c r="F14" s="4">
        <f>C14*F44/100</f>
        <v>105820.28436018959</v>
      </c>
      <c r="G14" s="4">
        <f>C14*G44/100</f>
        <v>95387.298578199043</v>
      </c>
      <c r="H14" s="10">
        <v>2351460</v>
      </c>
      <c r="I14" s="14">
        <f>H14/H36*100</f>
        <v>33.69364003421034</v>
      </c>
      <c r="J14" s="4">
        <f>H14*J44/100</f>
        <v>1350278.151260504</v>
      </c>
      <c r="K14" s="4">
        <f>H14*K44/100</f>
        <v>573044.87394957978</v>
      </c>
      <c r="L14" s="4">
        <f>H14*L44/100</f>
        <v>428136.97478991596</v>
      </c>
      <c r="M14" s="4">
        <f>H14*M44/100</f>
        <v>0</v>
      </c>
      <c r="N14" s="24" t="e">
        <f>M14/M34*100</f>
        <v>#DIV/0!</v>
      </c>
      <c r="P14" t="s">
        <v>54</v>
      </c>
    </row>
    <row r="15" spans="2:18" x14ac:dyDescent="0.25">
      <c r="B15" s="1" t="s">
        <v>5</v>
      </c>
      <c r="C15" s="4">
        <f>C16+C17+C18</f>
        <v>1484814</v>
      </c>
      <c r="D15" s="14">
        <f>C15/C36*100</f>
        <v>17.987474061781207</v>
      </c>
      <c r="E15" s="4">
        <f>E16+E17+E18</f>
        <v>1358147.402843602</v>
      </c>
      <c r="F15" s="4">
        <f t="shared" ref="F15:G15" si="2">F16+F17+F18</f>
        <v>66617.247393364931</v>
      </c>
      <c r="G15" s="4">
        <f t="shared" si="2"/>
        <v>60049.349763033177</v>
      </c>
      <c r="H15" s="4">
        <f>H16+H17+H18</f>
        <v>802589.2</v>
      </c>
      <c r="I15" s="14">
        <f>H15/H36*100</f>
        <v>11.500153776864094</v>
      </c>
      <c r="J15" s="4">
        <f>J16+J17+J18</f>
        <v>460870.54901960777</v>
      </c>
      <c r="K15" s="4">
        <f t="shared" ref="K15:L15" si="3">K16+K17+K18</f>
        <v>195588.96470588233</v>
      </c>
      <c r="L15" s="4">
        <f t="shared" si="3"/>
        <v>146129.68627450979</v>
      </c>
      <c r="M15" s="4">
        <f>M16+M17+M18</f>
        <v>0</v>
      </c>
      <c r="N15" s="24" t="e">
        <f>M15/M34*100</f>
        <v>#DIV/0!</v>
      </c>
    </row>
    <row r="16" spans="2:18" ht="30" x14ac:dyDescent="0.25">
      <c r="B16" s="49" t="s">
        <v>6</v>
      </c>
      <c r="C16" s="42">
        <f>C14*22/100</f>
        <v>518892</v>
      </c>
      <c r="D16" s="20">
        <f>C16/C36*100</f>
        <v>6.2860104975207483</v>
      </c>
      <c r="E16" s="29">
        <f>C16*E44/100</f>
        <v>474626.33175355452</v>
      </c>
      <c r="F16" s="29">
        <f>C16*F44/100</f>
        <v>23280.462559241707</v>
      </c>
      <c r="G16" s="29">
        <f>C16*G44/100</f>
        <v>20985.20568720379</v>
      </c>
      <c r="H16" s="9">
        <f>H14*22/100</f>
        <v>517321.2</v>
      </c>
      <c r="I16" s="20">
        <f>H16/H36*100</f>
        <v>7.4126008075262746</v>
      </c>
      <c r="J16" s="29">
        <f>H16*J44/100</f>
        <v>297061.19327731093</v>
      </c>
      <c r="K16" s="29">
        <f>H16*K44/100</f>
        <v>126069.87226890755</v>
      </c>
      <c r="L16" s="29">
        <f>H16*L44/100</f>
        <v>94190.134453781502</v>
      </c>
      <c r="M16" s="5">
        <f>H16*M44/100</f>
        <v>0</v>
      </c>
      <c r="N16" s="23" t="e">
        <f>M16/M34*100</f>
        <v>#DIV/0!</v>
      </c>
    </row>
    <row r="17" spans="2:16" x14ac:dyDescent="0.25">
      <c r="B17" s="49" t="s">
        <v>7</v>
      </c>
      <c r="C17" s="42">
        <v>620200</v>
      </c>
      <c r="D17" s="20">
        <f>C17/C36*100</f>
        <v>7.5132854439119674</v>
      </c>
      <c r="E17" s="29">
        <f>C17*E44/100</f>
        <v>567291.94312796206</v>
      </c>
      <c r="F17" s="29">
        <f>C17*F44/100</f>
        <v>27825.718799368093</v>
      </c>
      <c r="G17" s="29">
        <f>C17*G44/100</f>
        <v>25082.338072669823</v>
      </c>
      <c r="H17" s="9">
        <v>241244</v>
      </c>
      <c r="I17" s="20">
        <f>H17/H36*100</f>
        <v>3.4567411295165718</v>
      </c>
      <c r="J17" s="29">
        <f>H17*J44/100</f>
        <v>138529.46778711482</v>
      </c>
      <c r="K17" s="29">
        <f>H17*K44/100</f>
        <v>58790.554621848736</v>
      </c>
      <c r="L17" s="29">
        <f>H17*L44/100</f>
        <v>43923.977591036411</v>
      </c>
      <c r="M17" s="5">
        <f>H17*M44/100</f>
        <v>0</v>
      </c>
      <c r="N17" s="23" t="e">
        <f>M17/M34*100</f>
        <v>#DIV/0!</v>
      </c>
      <c r="P17" t="s">
        <v>51</v>
      </c>
    </row>
    <row r="18" spans="2:16" ht="46.5" customHeight="1" x14ac:dyDescent="0.25">
      <c r="B18" s="49" t="s">
        <v>23</v>
      </c>
      <c r="C18" s="5">
        <f>C19+C20+C21+C22+C23+C24+C25+C26</f>
        <v>345722</v>
      </c>
      <c r="D18" s="20">
        <f>C18/C36*100</f>
        <v>4.1881781203484891</v>
      </c>
      <c r="E18" s="29">
        <f>E19+E20+E21+E22+E23+E24+E25+E26</f>
        <v>316229.1279620853</v>
      </c>
      <c r="F18" s="29">
        <f t="shared" ref="F18" si="4">F19+F20+F21+F22+F23+F24+F25+F26</f>
        <v>15511.066034755135</v>
      </c>
      <c r="G18" s="29">
        <f>C18*G44/100</f>
        <v>13981.806003159558</v>
      </c>
      <c r="H18" s="5">
        <f>H19+H20+H21+H22+H23+H24+H25+H26</f>
        <v>44024</v>
      </c>
      <c r="I18" s="20">
        <f>H18/H36*100</f>
        <v>0.63081183982124978</v>
      </c>
      <c r="J18" s="29">
        <f>J19+J20+J21+J22+J23+J24+J25+J26</f>
        <v>25279.887955182072</v>
      </c>
      <c r="K18" s="29">
        <f t="shared" ref="K18:L18" si="5">K19+K20+K21+K22+K23+K24+K25+K26</f>
        <v>10728.53781512605</v>
      </c>
      <c r="L18" s="29">
        <f t="shared" si="5"/>
        <v>8015.574229691877</v>
      </c>
      <c r="M18" s="5">
        <f>M19+M20+M21+M22+M23+M24+M25+M26</f>
        <v>0</v>
      </c>
      <c r="N18" s="23" t="e">
        <f>M18/M34*100</f>
        <v>#DIV/0!</v>
      </c>
    </row>
    <row r="19" spans="2:16" ht="28.5" customHeight="1" x14ac:dyDescent="0.25">
      <c r="B19" s="49" t="s">
        <v>24</v>
      </c>
      <c r="C19" s="42">
        <v>265146</v>
      </c>
      <c r="D19" s="20">
        <f>C19/C36*100</f>
        <v>3.2120567273645317</v>
      </c>
      <c r="E19" s="29">
        <f>C19*E44/100</f>
        <v>242526.90995260663</v>
      </c>
      <c r="F19" s="29">
        <f>C19*F44/100</f>
        <v>11895.965876777251</v>
      </c>
      <c r="G19" s="29">
        <f>C19*G44/100</f>
        <v>10723.124170616113</v>
      </c>
      <c r="H19" s="9">
        <v>39472</v>
      </c>
      <c r="I19" s="20">
        <f>H19/H36*100</f>
        <v>0.56558706481520016</v>
      </c>
      <c r="J19" s="29">
        <f>H19*J44/100</f>
        <v>22665.994397759103</v>
      </c>
      <c r="K19" s="29">
        <f>H19*K44/100</f>
        <v>9619.2268907563011</v>
      </c>
      <c r="L19" s="29">
        <f>H19*L44/100</f>
        <v>7186.7787114845942</v>
      </c>
      <c r="M19" s="5">
        <f>H19*M44/100</f>
        <v>0</v>
      </c>
      <c r="N19" s="23" t="e">
        <f>M19/M34*100</f>
        <v>#DIV/0!</v>
      </c>
      <c r="P19" t="s">
        <v>55</v>
      </c>
    </row>
    <row r="20" spans="2:16" ht="14.25" customHeight="1" x14ac:dyDescent="0.25">
      <c r="B20" s="49" t="s">
        <v>25</v>
      </c>
      <c r="C20" s="9">
        <v>36296</v>
      </c>
      <c r="D20" s="20">
        <f>C20/C36*100</f>
        <v>0.43970043288008509</v>
      </c>
      <c r="E20" s="29">
        <f>C20*E44/100</f>
        <v>33199.658767772511</v>
      </c>
      <c r="F20" s="29">
        <f>C20*F44/100</f>
        <v>1628.4461295418641</v>
      </c>
      <c r="G20" s="29">
        <f>C20*G44/100</f>
        <v>1467.8951026856239</v>
      </c>
      <c r="H20" s="5">
        <v>0</v>
      </c>
      <c r="I20" s="20">
        <f>H20/H36*100</f>
        <v>0</v>
      </c>
      <c r="J20" s="29">
        <f>H20*J44/100</f>
        <v>0</v>
      </c>
      <c r="K20" s="29">
        <f>H20*K44/100</f>
        <v>0</v>
      </c>
      <c r="L20" s="29">
        <f>H20*L44/100</f>
        <v>0</v>
      </c>
      <c r="M20" s="5">
        <f>H20*M44/100</f>
        <v>0</v>
      </c>
      <c r="N20" s="23" t="e">
        <f>M20/M34*100</f>
        <v>#DIV/0!</v>
      </c>
      <c r="P20" t="s">
        <v>57</v>
      </c>
    </row>
    <row r="21" spans="2:16" ht="24.75" customHeight="1" x14ac:dyDescent="0.25">
      <c r="B21" s="49" t="s">
        <v>26</v>
      </c>
      <c r="C21" s="9">
        <v>13140</v>
      </c>
      <c r="D21" s="20">
        <f>C21/C36*100</f>
        <v>0.15918182962431998</v>
      </c>
      <c r="E21" s="29">
        <f>C21*E44/100</f>
        <v>12019.052132701421</v>
      </c>
      <c r="F21" s="29">
        <f>C21*F44/100</f>
        <v>589.53554502369673</v>
      </c>
      <c r="G21" s="29">
        <f>C21*G44/100</f>
        <v>531.41232227488149</v>
      </c>
      <c r="H21" s="9">
        <v>0</v>
      </c>
      <c r="I21" s="20">
        <f>H21/H36*100</f>
        <v>0</v>
      </c>
      <c r="J21" s="29">
        <f>H21*J44/100</f>
        <v>0</v>
      </c>
      <c r="K21" s="29">
        <f>H21*K44/100</f>
        <v>0</v>
      </c>
      <c r="L21" s="29">
        <f>H21*L44/100</f>
        <v>0</v>
      </c>
      <c r="M21" s="5">
        <f>H21*M44/100</f>
        <v>0</v>
      </c>
      <c r="N21" s="23" t="e">
        <f>M21/M34*100</f>
        <v>#DIV/0!</v>
      </c>
      <c r="P21" t="s">
        <v>56</v>
      </c>
    </row>
    <row r="22" spans="2:16" ht="14.25" customHeight="1" x14ac:dyDescent="0.25">
      <c r="B22" s="49" t="s">
        <v>27</v>
      </c>
      <c r="C22" s="9">
        <v>27626</v>
      </c>
      <c r="D22" s="20">
        <f>C22/C36*100</f>
        <v>0.33466949963481457</v>
      </c>
      <c r="E22" s="29">
        <f>C22*E44/100</f>
        <v>25269.279620853082</v>
      </c>
      <c r="F22" s="29">
        <f>C22*F44/100</f>
        <v>1239.4603475513429</v>
      </c>
      <c r="G22" s="29">
        <f>C22*G44/100</f>
        <v>1117.2600315955765</v>
      </c>
      <c r="H22" s="9">
        <v>0</v>
      </c>
      <c r="I22" s="20">
        <f>H22/H36*100</f>
        <v>0</v>
      </c>
      <c r="J22" s="29">
        <f>H22*J44/100</f>
        <v>0</v>
      </c>
      <c r="K22" s="29">
        <f>H22*K44/100</f>
        <v>0</v>
      </c>
      <c r="L22" s="29">
        <f>H22*L44/100</f>
        <v>0</v>
      </c>
      <c r="M22" s="5">
        <f>H22*M44/100</f>
        <v>0</v>
      </c>
      <c r="N22" s="23" t="e">
        <f>M22/M34*100</f>
        <v>#DIV/0!</v>
      </c>
      <c r="P22" t="s">
        <v>56</v>
      </c>
    </row>
    <row r="23" spans="2:16" ht="14.25" customHeight="1" x14ac:dyDescent="0.25">
      <c r="B23" s="49" t="s">
        <v>28</v>
      </c>
      <c r="C23" s="9">
        <v>1412</v>
      </c>
      <c r="D23" s="20">
        <f>C23/C36*100</f>
        <v>1.7105383822643823E-2</v>
      </c>
      <c r="E23" s="29">
        <f>C23*E44/100</f>
        <v>1291.5450236966824</v>
      </c>
      <c r="F23" s="29">
        <f>C23*F44/100</f>
        <v>63.350394944707752</v>
      </c>
      <c r="G23" s="29">
        <f>C23*G44/100</f>
        <v>57.104581358609792</v>
      </c>
      <c r="H23" s="9">
        <v>2826</v>
      </c>
      <c r="I23" s="20">
        <f>H23/H36*100</f>
        <v>4.049323685568898E-2</v>
      </c>
      <c r="J23" s="29">
        <f>H23*J44/100</f>
        <v>1622.7731092436973</v>
      </c>
      <c r="K23" s="29">
        <f>H23*K44/100</f>
        <v>688.68907563025209</v>
      </c>
      <c r="L23" s="29">
        <f>H23*L44/100</f>
        <v>514.53781512605042</v>
      </c>
      <c r="M23" s="5">
        <f>H23*M44/100</f>
        <v>0</v>
      </c>
      <c r="N23" s="23" t="e">
        <f>M23/M34*100</f>
        <v>#DIV/0!</v>
      </c>
      <c r="P23" t="s">
        <v>56</v>
      </c>
    </row>
    <row r="24" spans="2:16" ht="13.5" customHeight="1" x14ac:dyDescent="0.25">
      <c r="B24" s="49" t="s">
        <v>29</v>
      </c>
      <c r="C24" s="9">
        <v>0</v>
      </c>
      <c r="D24" s="20">
        <f>C24/C36*100</f>
        <v>0</v>
      </c>
      <c r="E24" s="29">
        <f>C24*E44/100</f>
        <v>0</v>
      </c>
      <c r="F24" s="29">
        <f>C24*F44/100</f>
        <v>0</v>
      </c>
      <c r="G24" s="29">
        <f>C24*G44/100</f>
        <v>0</v>
      </c>
      <c r="H24" s="9">
        <v>0</v>
      </c>
      <c r="I24" s="20">
        <f>H24/H36*100</f>
        <v>0</v>
      </c>
      <c r="J24" s="29">
        <f>H24*J44/100</f>
        <v>0</v>
      </c>
      <c r="K24" s="29">
        <f>H24*K44/100</f>
        <v>0</v>
      </c>
      <c r="L24" s="29">
        <f>H24*L44/100</f>
        <v>0</v>
      </c>
      <c r="M24" s="5">
        <f>H24*M44/100</f>
        <v>0</v>
      </c>
      <c r="N24" s="23" t="e">
        <f>M24/M34*100</f>
        <v>#DIV/0!</v>
      </c>
      <c r="P24" t="s">
        <v>56</v>
      </c>
    </row>
    <row r="25" spans="2:16" ht="14.25" customHeight="1" x14ac:dyDescent="0.25">
      <c r="B25" s="49" t="s">
        <v>30</v>
      </c>
      <c r="C25" s="5">
        <v>0</v>
      </c>
      <c r="D25" s="20">
        <f>C25/C36*100</f>
        <v>0</v>
      </c>
      <c r="E25" s="29">
        <f>C25*E44/100</f>
        <v>0</v>
      </c>
      <c r="F25" s="29">
        <f>C25*F44/100</f>
        <v>0</v>
      </c>
      <c r="G25" s="29">
        <f>C25*G44/100</f>
        <v>0</v>
      </c>
      <c r="H25" s="5">
        <v>0</v>
      </c>
      <c r="I25" s="20">
        <f>H25/H36*100</f>
        <v>0</v>
      </c>
      <c r="J25" s="29">
        <f>H25*J44/100</f>
        <v>0</v>
      </c>
      <c r="K25" s="29">
        <f>H25*K44/100</f>
        <v>0</v>
      </c>
      <c r="L25" s="29">
        <f>H25*L44/100</f>
        <v>0</v>
      </c>
      <c r="M25" s="5">
        <f>H25*M44/100</f>
        <v>0</v>
      </c>
      <c r="N25" s="23" t="e">
        <f>M25/M34*100</f>
        <v>#DIV/0!</v>
      </c>
      <c r="P25" t="s">
        <v>56</v>
      </c>
    </row>
    <row r="26" spans="2:16" ht="15" customHeight="1" x14ac:dyDescent="0.25">
      <c r="B26" s="49" t="s">
        <v>31</v>
      </c>
      <c r="C26" s="5">
        <v>2102</v>
      </c>
      <c r="D26" s="20">
        <f>C26/C36*100</f>
        <v>2.5464247022094412E-2</v>
      </c>
      <c r="E26" s="29">
        <f>C26*E44/100</f>
        <v>1922.6824644549761</v>
      </c>
      <c r="F26" s="29">
        <f>C26*F44/100</f>
        <v>94.307740916271726</v>
      </c>
      <c r="G26" s="29">
        <f>C26*G44/100</f>
        <v>85.009794628751976</v>
      </c>
      <c r="H26" s="5">
        <v>1726</v>
      </c>
      <c r="I26" s="20">
        <f>H26/H36*100</f>
        <v>2.4731538150360645E-2</v>
      </c>
      <c r="J26" s="29">
        <f>H26*J44/100</f>
        <v>991.12044817927165</v>
      </c>
      <c r="K26" s="29">
        <f>H26*K44/100</f>
        <v>420.62184873949576</v>
      </c>
      <c r="L26" s="29">
        <f>H26*L44/100</f>
        <v>314.25770308123248</v>
      </c>
      <c r="M26" s="5">
        <f>H26*M44/100</f>
        <v>0</v>
      </c>
      <c r="N26" s="23" t="e">
        <f>M26/M34*100</f>
        <v>#DIV/0!</v>
      </c>
    </row>
    <row r="27" spans="2:16" x14ac:dyDescent="0.25">
      <c r="B27" s="1" t="s">
        <v>8</v>
      </c>
      <c r="C27" s="4">
        <f>C8+C14+C15</f>
        <v>5946031</v>
      </c>
      <c r="D27" s="14">
        <f>C27/C36*100</f>
        <v>72.031970592307843</v>
      </c>
      <c r="E27" s="4">
        <f>E8+E14+E15</f>
        <v>5438786.6492890995</v>
      </c>
      <c r="F27" s="4">
        <f t="shared" ref="F27:G27" si="6">F8+F14+F15</f>
        <v>266772.95481832547</v>
      </c>
      <c r="G27" s="4">
        <f t="shared" si="6"/>
        <v>240471.395892575</v>
      </c>
      <c r="H27" s="4">
        <f>H8+H14+H15</f>
        <v>4689732.2</v>
      </c>
      <c r="I27" s="14">
        <f>H27/H36*100</f>
        <v>67.198314495524187</v>
      </c>
      <c r="J27" s="4">
        <f>J8+J14+J15</f>
        <v>2692983.4761904757</v>
      </c>
      <c r="K27" s="4">
        <f t="shared" ref="K27:L27" si="7">K8+K14+K15</f>
        <v>1142875.9142857143</v>
      </c>
      <c r="L27" s="4">
        <f t="shared" si="7"/>
        <v>853872.80952380947</v>
      </c>
      <c r="M27" s="4">
        <f>M8+M14+M15</f>
        <v>0</v>
      </c>
      <c r="N27" s="14" t="e">
        <f>M27/M34*100</f>
        <v>#DIV/0!</v>
      </c>
    </row>
    <row r="28" spans="2:16" x14ac:dyDescent="0.25">
      <c r="B28" s="49" t="s">
        <v>9</v>
      </c>
      <c r="C28" s="9">
        <v>429223</v>
      </c>
      <c r="D28" s="20">
        <f>C28/C36*100</f>
        <v>5.1997338247214229</v>
      </c>
      <c r="E28" s="29">
        <f>C28*E44/100</f>
        <v>392606.81990521325</v>
      </c>
      <c r="F28" s="29">
        <f>C28*F44/100</f>
        <v>19257.398420221169</v>
      </c>
      <c r="G28" s="29">
        <f>C28*G44/100</f>
        <v>17358.781674565558</v>
      </c>
      <c r="H28" s="9">
        <v>428021</v>
      </c>
      <c r="I28" s="20">
        <f>H28/H36*100</f>
        <v>6.1330345832303088</v>
      </c>
      <c r="J28" s="29">
        <f>H28*J44/100</f>
        <v>245782.3669467787</v>
      </c>
      <c r="K28" s="29">
        <f>H28*K44/100</f>
        <v>104307.63865546217</v>
      </c>
      <c r="L28" s="29">
        <f>H28*L44/100</f>
        <v>77930.994397759103</v>
      </c>
      <c r="M28" s="5">
        <f>H28*M44/100</f>
        <v>0</v>
      </c>
      <c r="N28" s="23" t="e">
        <f>M28/M34*100</f>
        <v>#DIV/0!</v>
      </c>
    </row>
    <row r="29" spans="2:16" x14ac:dyDescent="0.25">
      <c r="B29" s="1" t="s">
        <v>10</v>
      </c>
      <c r="C29" s="4">
        <f>C27+C28</f>
        <v>6375254</v>
      </c>
      <c r="D29" s="14">
        <f>C29/C36*100</f>
        <v>77.231704417029263</v>
      </c>
      <c r="E29" s="4">
        <f>E27+E28</f>
        <v>5831393.4691943126</v>
      </c>
      <c r="F29" s="4">
        <f t="shared" ref="F29:G29" si="8">F27+F28</f>
        <v>286030.35323854664</v>
      </c>
      <c r="G29" s="4">
        <f t="shared" si="8"/>
        <v>257830.17756714055</v>
      </c>
      <c r="H29" s="4">
        <f>H27+H28</f>
        <v>5117753.2</v>
      </c>
      <c r="I29" s="14">
        <f>H29/H36*100</f>
        <v>73.331349078754499</v>
      </c>
      <c r="J29" s="4">
        <f>J27+J28</f>
        <v>2938765.8431372545</v>
      </c>
      <c r="K29" s="4">
        <f t="shared" ref="K29:L29" si="9">K27+K28</f>
        <v>1247183.5529411763</v>
      </c>
      <c r="L29" s="4">
        <f t="shared" si="9"/>
        <v>931803.80392156856</v>
      </c>
      <c r="M29" s="4">
        <f>M27+M28</f>
        <v>0</v>
      </c>
      <c r="N29" s="14" t="e">
        <f>N27+N28</f>
        <v>#DIV/0!</v>
      </c>
    </row>
    <row r="30" spans="2:16" x14ac:dyDescent="0.25">
      <c r="B30" s="2" t="s">
        <v>11</v>
      </c>
      <c r="C30" s="11">
        <v>1169787</v>
      </c>
      <c r="D30" s="20">
        <f>C30/C36*100</f>
        <v>14.171144210863348</v>
      </c>
      <c r="E30" s="29">
        <f>C30*E44/100</f>
        <v>1069994.7440758294</v>
      </c>
      <c r="F30" s="29">
        <f>C30*F44/100</f>
        <v>52483.334597156405</v>
      </c>
      <c r="G30" s="29">
        <f>C30*G44/100</f>
        <v>47308.921327014214</v>
      </c>
      <c r="H30" s="11">
        <v>1158418</v>
      </c>
      <c r="I30" s="20">
        <f>H30/H36*100</f>
        <v>16.59875953711731</v>
      </c>
      <c r="J30" s="29">
        <f>H30*J44/100</f>
        <v>665198.01120448171</v>
      </c>
      <c r="K30" s="29">
        <f>H30*K44/100</f>
        <v>282303.54621848738</v>
      </c>
      <c r="L30" s="29">
        <f>H30*L44/100</f>
        <v>210916.4425770308</v>
      </c>
      <c r="M30" s="5">
        <f>H30*M44/100</f>
        <v>0</v>
      </c>
      <c r="N30" s="23" t="e">
        <f>M30/M34*100</f>
        <v>#DIV/0!</v>
      </c>
    </row>
    <row r="31" spans="2:16" ht="29.25" customHeight="1" x14ac:dyDescent="0.25">
      <c r="B31" s="2" t="s">
        <v>12</v>
      </c>
      <c r="C31" s="11">
        <v>709670</v>
      </c>
      <c r="D31" s="20">
        <f>C31/C36*100</f>
        <v>8.597151372107394</v>
      </c>
      <c r="E31" s="29">
        <f>C31*E44/100</f>
        <v>649129.43127962085</v>
      </c>
      <c r="F31" s="29">
        <f>C31*F44/100</f>
        <v>31839.854660347555</v>
      </c>
      <c r="G31" s="29">
        <f>C31*G44/100</f>
        <v>28700.714060031594</v>
      </c>
      <c r="H31" s="11">
        <v>702772</v>
      </c>
      <c r="I31" s="20">
        <f>H31/H36*100</f>
        <v>10.069891384128187</v>
      </c>
      <c r="J31" s="29">
        <f>H31*J44/100</f>
        <v>403552.54901960783</v>
      </c>
      <c r="K31" s="29">
        <f>H31*K44/100</f>
        <v>171263.76470588232</v>
      </c>
      <c r="L31" s="29">
        <f>H31*L44/100</f>
        <v>127955.6862745098</v>
      </c>
      <c r="M31" s="5">
        <v>0</v>
      </c>
      <c r="N31" s="23" t="e">
        <f>M31/M34*100</f>
        <v>#DIV/0!</v>
      </c>
    </row>
    <row r="32" spans="2:16" x14ac:dyDescent="0.25">
      <c r="B32" s="2" t="s">
        <v>13</v>
      </c>
      <c r="C32" s="6">
        <v>0</v>
      </c>
      <c r="D32" s="20">
        <f>C32/C36*100</f>
        <v>0</v>
      </c>
      <c r="E32" s="29">
        <f>C32*E44/100</f>
        <v>0</v>
      </c>
      <c r="F32" s="29">
        <f>C32*F44/100</f>
        <v>0</v>
      </c>
      <c r="G32" s="29">
        <f>C32*G44/100</f>
        <v>0</v>
      </c>
      <c r="H32" s="6">
        <v>0</v>
      </c>
      <c r="I32" s="20">
        <f>H32/H36*100</f>
        <v>0</v>
      </c>
      <c r="J32" s="29">
        <f>H32*J44/100</f>
        <v>0</v>
      </c>
      <c r="K32" s="29">
        <f>H32*K44/100</f>
        <v>0</v>
      </c>
      <c r="L32" s="29">
        <f>H32*L44/100</f>
        <v>0</v>
      </c>
      <c r="M32" s="5">
        <f>H32*M44/100</f>
        <v>0</v>
      </c>
      <c r="N32" s="23" t="e">
        <f>M32/M34*100</f>
        <v>#DIV/0!</v>
      </c>
    </row>
    <row r="33" spans="2:18" ht="30" hidden="1" x14ac:dyDescent="0.25">
      <c r="B33" s="2" t="s">
        <v>14</v>
      </c>
      <c r="C33" s="6">
        <v>0</v>
      </c>
      <c r="D33" s="20">
        <f>C33/C36*100</f>
        <v>0</v>
      </c>
      <c r="E33" s="29">
        <f>C33*E44/100</f>
        <v>0</v>
      </c>
      <c r="F33" s="29">
        <f>C33*F44/100</f>
        <v>0</v>
      </c>
      <c r="G33" s="29">
        <f>C33*G44/100</f>
        <v>0</v>
      </c>
      <c r="H33" s="6">
        <v>0</v>
      </c>
      <c r="I33" s="20">
        <f>H33/H36*100</f>
        <v>0</v>
      </c>
      <c r="J33" s="29">
        <f>H33*J44/100</f>
        <v>0</v>
      </c>
      <c r="K33" s="29">
        <f>H33*K44/100</f>
        <v>0</v>
      </c>
      <c r="L33" s="29">
        <f>H33*L44/100</f>
        <v>0</v>
      </c>
      <c r="M33" s="5">
        <f>H33*M44/100</f>
        <v>0</v>
      </c>
      <c r="N33" s="23" t="e">
        <f>M33/M34*100</f>
        <v>#DIV/0!</v>
      </c>
    </row>
    <row r="34" spans="2:18" ht="26.25" customHeight="1" x14ac:dyDescent="0.25">
      <c r="B34" s="1" t="s">
        <v>15</v>
      </c>
      <c r="C34" s="4">
        <f>C29+C30+C31+C32+C33</f>
        <v>8254711</v>
      </c>
      <c r="D34" s="14">
        <f>C34/C36*100</f>
        <v>100</v>
      </c>
      <c r="E34" s="4">
        <f>E29+E30+E31+E32+E33</f>
        <v>7550517.6445497628</v>
      </c>
      <c r="F34" s="4">
        <f t="shared" ref="F34:G34" si="10">F29+F30+F31+F32+F33</f>
        <v>370353.54249605059</v>
      </c>
      <c r="G34" s="4">
        <f t="shared" si="10"/>
        <v>333839.81295418635</v>
      </c>
      <c r="H34" s="4">
        <f>H29+H30+H31+H32+H33</f>
        <v>6978943.2000000002</v>
      </c>
      <c r="I34" s="14">
        <f>H34/H36*100</f>
        <v>100</v>
      </c>
      <c r="J34" s="4">
        <f>J29+J30+J31+J32+J33</f>
        <v>4007516.4033613438</v>
      </c>
      <c r="K34" s="4">
        <f t="shared" ref="K34:L34" si="11">K29+K30+K31+K32+K33</f>
        <v>1700750.8638655462</v>
      </c>
      <c r="L34" s="4">
        <f t="shared" si="11"/>
        <v>1270675.9327731093</v>
      </c>
      <c r="M34" s="4">
        <f>M29+M30+M31</f>
        <v>0</v>
      </c>
      <c r="N34" s="24"/>
      <c r="P34" s="21"/>
    </row>
    <row r="35" spans="2:18" ht="30" x14ac:dyDescent="0.25">
      <c r="B35" s="2" t="s">
        <v>67</v>
      </c>
      <c r="C35" s="6">
        <f>C34*0/100</f>
        <v>0</v>
      </c>
      <c r="D35" s="20">
        <f>C35/C36*100</f>
        <v>0</v>
      </c>
      <c r="E35" s="6">
        <f>E34*2/100</f>
        <v>151010.35289099524</v>
      </c>
      <c r="F35" s="6">
        <f>F34*10/100</f>
        <v>37035.354249605065</v>
      </c>
      <c r="G35" s="6">
        <f>G34*30/100</f>
        <v>100151.9438862559</v>
      </c>
      <c r="H35" s="6">
        <f>H34*0/100</f>
        <v>0</v>
      </c>
      <c r="I35" s="20">
        <f>H35/H36*100</f>
        <v>0</v>
      </c>
      <c r="J35" s="6">
        <f>J34*2/100</f>
        <v>80150.328067226874</v>
      </c>
      <c r="K35" s="6">
        <f>K34*10/100</f>
        <v>170075.08638655461</v>
      </c>
      <c r="L35" s="6">
        <f>L34*30/100</f>
        <v>381202.7798319328</v>
      </c>
      <c r="M35" s="6"/>
      <c r="N35" s="6">
        <f t="shared" ref="N35" si="12">N34*10/100</f>
        <v>0</v>
      </c>
      <c r="P35" s="21"/>
    </row>
    <row r="36" spans="2:18" ht="18.75" customHeight="1" x14ac:dyDescent="0.25">
      <c r="B36" s="1" t="s">
        <v>32</v>
      </c>
      <c r="C36" s="4">
        <f>C34+C35</f>
        <v>8254711</v>
      </c>
      <c r="D36" s="14">
        <f>C36/C36*100</f>
        <v>100</v>
      </c>
      <c r="E36" s="4">
        <f>E34+E35</f>
        <v>7701527.9974407582</v>
      </c>
      <c r="F36" s="4">
        <f t="shared" ref="F36:N36" si="13">F34+F35</f>
        <v>407388.89674565569</v>
      </c>
      <c r="G36" s="4">
        <f t="shared" si="13"/>
        <v>433991.75684044225</v>
      </c>
      <c r="H36" s="4">
        <f t="shared" si="13"/>
        <v>6978943.2000000002</v>
      </c>
      <c r="I36" s="14">
        <f>H36/H36*100</f>
        <v>100</v>
      </c>
      <c r="J36" s="4">
        <f>J34+J35</f>
        <v>4087666.7314285706</v>
      </c>
      <c r="K36" s="39">
        <f t="shared" si="13"/>
        <v>1870825.9502521008</v>
      </c>
      <c r="L36" s="39">
        <f t="shared" si="13"/>
        <v>1651878.7126050422</v>
      </c>
      <c r="M36" s="4">
        <f t="shared" si="13"/>
        <v>0</v>
      </c>
      <c r="N36" s="4">
        <f t="shared" si="13"/>
        <v>0</v>
      </c>
      <c r="P36" s="21"/>
    </row>
    <row r="37" spans="2:18" x14ac:dyDescent="0.25">
      <c r="B37" s="2" t="s">
        <v>43</v>
      </c>
      <c r="C37" s="12">
        <f>C38+C39+C40</f>
        <v>316500</v>
      </c>
      <c r="D37" s="17"/>
      <c r="E37" s="12"/>
      <c r="F37" s="12"/>
      <c r="G37" s="12"/>
      <c r="H37" s="12">
        <f>H38+H39+H40+H41</f>
        <v>178500</v>
      </c>
      <c r="I37" s="17"/>
      <c r="J37" s="17"/>
      <c r="K37" s="17"/>
      <c r="L37" s="17"/>
      <c r="M37" s="5"/>
      <c r="N37" s="23"/>
      <c r="O37" s="78"/>
      <c r="P37" s="79"/>
      <c r="Q37" s="79"/>
      <c r="R37" s="79"/>
    </row>
    <row r="38" spans="2:18" ht="30" x14ac:dyDescent="0.25">
      <c r="B38" s="49" t="s">
        <v>16</v>
      </c>
      <c r="C38" s="13">
        <v>289500</v>
      </c>
      <c r="D38" s="18"/>
      <c r="E38" s="13">
        <v>289500</v>
      </c>
      <c r="F38" s="13"/>
      <c r="G38" s="13"/>
      <c r="H38" s="13">
        <v>102500</v>
      </c>
      <c r="I38" s="18"/>
      <c r="J38" s="13">
        <v>102500</v>
      </c>
      <c r="K38" s="13"/>
      <c r="L38" s="13"/>
      <c r="M38" s="5"/>
      <c r="N38" s="23"/>
      <c r="O38" s="80"/>
      <c r="P38" s="81"/>
      <c r="Q38" s="81"/>
      <c r="R38" s="81"/>
    </row>
    <row r="39" spans="2:18" ht="30" x14ac:dyDescent="0.25">
      <c r="B39" s="49" t="s">
        <v>17</v>
      </c>
      <c r="C39" s="9">
        <v>14200</v>
      </c>
      <c r="D39" s="16"/>
      <c r="E39" s="9"/>
      <c r="F39" s="9">
        <v>14200</v>
      </c>
      <c r="G39" s="9"/>
      <c r="H39" s="9">
        <v>43500</v>
      </c>
      <c r="I39" s="16"/>
      <c r="J39" s="9"/>
      <c r="K39" s="9">
        <v>43500</v>
      </c>
      <c r="L39" s="9"/>
      <c r="M39" s="5"/>
      <c r="N39" s="23"/>
    </row>
    <row r="40" spans="2:18" x14ac:dyDescent="0.25">
      <c r="B40" s="49" t="s">
        <v>18</v>
      </c>
      <c r="C40" s="9">
        <v>12800</v>
      </c>
      <c r="D40" s="16"/>
      <c r="E40" s="9"/>
      <c r="F40" s="9"/>
      <c r="G40" s="9">
        <v>12800</v>
      </c>
      <c r="H40" s="9">
        <v>32500</v>
      </c>
      <c r="I40" s="16"/>
      <c r="J40" s="9"/>
      <c r="K40" s="9"/>
      <c r="L40" s="9">
        <v>32500</v>
      </c>
      <c r="M40" s="5"/>
      <c r="N40" s="23"/>
    </row>
    <row r="41" spans="2:18" ht="30" x14ac:dyDescent="0.25">
      <c r="B41" s="49" t="s">
        <v>42</v>
      </c>
      <c r="C41" s="9"/>
      <c r="D41" s="16"/>
      <c r="E41" s="9"/>
      <c r="F41" s="9"/>
      <c r="G41" s="9"/>
      <c r="H41" s="9">
        <v>0</v>
      </c>
      <c r="I41" s="16"/>
      <c r="J41" s="9"/>
      <c r="K41" s="9"/>
      <c r="L41" s="9"/>
      <c r="M41" s="5">
        <v>0</v>
      </c>
      <c r="N41" s="23"/>
    </row>
    <row r="42" spans="2:18" ht="27" customHeight="1" x14ac:dyDescent="0.25">
      <c r="B42" s="34" t="s">
        <v>61</v>
      </c>
      <c r="C42" s="14">
        <f>C36/C37</f>
        <v>26.081235387045815</v>
      </c>
      <c r="D42" s="14"/>
      <c r="E42" s="14">
        <f>E36/E38</f>
        <v>26.602860094786731</v>
      </c>
      <c r="F42" s="14">
        <f>F36/F39</f>
        <v>28.689358925750401</v>
      </c>
      <c r="G42" s="14">
        <f>G36/G40</f>
        <v>33.905606003159548</v>
      </c>
      <c r="H42" s="14">
        <f>H36/H37</f>
        <v>39.097721008403362</v>
      </c>
      <c r="I42" s="14"/>
      <c r="J42" s="25">
        <f>J36/J38</f>
        <v>39.879675428571417</v>
      </c>
      <c r="K42" s="25">
        <f>K36/K39</f>
        <v>43.007493109243697</v>
      </c>
      <c r="L42" s="25">
        <f>L36/L40</f>
        <v>50.827037310924375</v>
      </c>
      <c r="M42" s="25" t="e">
        <f>M34/M41</f>
        <v>#DIV/0!</v>
      </c>
      <c r="P42" s="31"/>
    </row>
    <row r="43" spans="2:18" ht="27" customHeight="1" x14ac:dyDescent="0.25">
      <c r="B43" s="34" t="s">
        <v>62</v>
      </c>
      <c r="C43" s="14">
        <f>26.08*1.2</f>
        <v>31.295999999999996</v>
      </c>
      <c r="D43" s="44"/>
      <c r="E43" s="14">
        <f>26.6*1.2</f>
        <v>31.92</v>
      </c>
      <c r="F43" s="14">
        <f>28.69*1.2</f>
        <v>34.427999999999997</v>
      </c>
      <c r="G43" s="14">
        <f>G42*1.2</f>
        <v>40.686727203791456</v>
      </c>
      <c r="H43" s="14">
        <f>H42*1.2</f>
        <v>46.917265210084032</v>
      </c>
      <c r="I43" s="14"/>
      <c r="J43" s="25">
        <f>39.88*1.2</f>
        <v>47.856000000000002</v>
      </c>
      <c r="K43" s="25">
        <f>K42*1.2</f>
        <v>51.608991731092438</v>
      </c>
      <c r="L43" s="25">
        <f>L42*1.2</f>
        <v>60.992444773109249</v>
      </c>
      <c r="M43" s="25" t="e">
        <f>M42*1.2</f>
        <v>#DIV/0!</v>
      </c>
      <c r="P43" s="31"/>
    </row>
    <row r="44" spans="2:18" ht="24.75" customHeight="1" x14ac:dyDescent="0.25">
      <c r="B44" s="32" t="s">
        <v>41</v>
      </c>
      <c r="C44" s="27">
        <f>E44+F44+G44</f>
        <v>99.999999999999986</v>
      </c>
      <c r="D44" s="26"/>
      <c r="E44" s="30">
        <f>C38/C37*100</f>
        <v>91.469194312796205</v>
      </c>
      <c r="F44" s="30">
        <f>C39/C37*100</f>
        <v>4.4865718799368093</v>
      </c>
      <c r="G44" s="30">
        <f>C40/C37*100</f>
        <v>4.0442338072669823</v>
      </c>
      <c r="H44" s="27">
        <f>J44+K44+L44+M44</f>
        <v>100</v>
      </c>
      <c r="I44" s="27"/>
      <c r="J44" s="30">
        <f>H38/H37*100</f>
        <v>57.422969187675065</v>
      </c>
      <c r="K44" s="30">
        <f>H39/H37*100</f>
        <v>24.369747899159663</v>
      </c>
      <c r="L44" s="30">
        <f>H40/H37*100</f>
        <v>18.207282913165265</v>
      </c>
      <c r="M44" s="30">
        <f>H41/H37*100</f>
        <v>0</v>
      </c>
      <c r="N44" s="33"/>
    </row>
    <row r="45" spans="2:18" ht="24.75" hidden="1" customHeight="1" x14ac:dyDescent="0.25">
      <c r="B45" s="52" t="s">
        <v>77</v>
      </c>
      <c r="C45" s="53"/>
      <c r="D45" s="53"/>
      <c r="E45" s="53">
        <f>34.69+54.5</f>
        <v>89.19</v>
      </c>
      <c r="F45" s="53">
        <f>40.81+64.13</f>
        <v>104.94</v>
      </c>
      <c r="G45" s="53">
        <f>44.22+69.47</f>
        <v>113.69</v>
      </c>
      <c r="H45" s="53"/>
      <c r="I45" s="53"/>
      <c r="J45" s="54"/>
      <c r="K45" s="54"/>
      <c r="L45" s="54"/>
      <c r="M45" s="54"/>
      <c r="N45" s="33"/>
    </row>
    <row r="46" spans="2:18" ht="30.75" customHeight="1" x14ac:dyDescent="0.25">
      <c r="B46" s="55"/>
      <c r="C46" s="56"/>
      <c r="D46" s="56"/>
      <c r="E46" s="56"/>
      <c r="F46" s="56"/>
      <c r="G46" s="56"/>
      <c r="H46" s="56"/>
      <c r="I46" s="57"/>
      <c r="J46" s="57"/>
      <c r="K46" s="57"/>
      <c r="L46" s="57"/>
      <c r="M46" s="58"/>
      <c r="N46" s="58"/>
    </row>
    <row r="47" spans="2:18" ht="30" hidden="1" customHeight="1" x14ac:dyDescent="0.25">
      <c r="B47" s="55"/>
      <c r="C47" s="56"/>
      <c r="D47" s="56"/>
      <c r="E47" s="56"/>
      <c r="F47" s="56"/>
      <c r="G47" s="56"/>
      <c r="H47" s="56"/>
      <c r="I47" s="58"/>
      <c r="J47" s="58"/>
      <c r="K47" s="58"/>
      <c r="L47" s="58"/>
      <c r="M47" s="58"/>
      <c r="N47" s="58"/>
    </row>
    <row r="48" spans="2:18" ht="29.25" hidden="1" customHeight="1" x14ac:dyDescent="0.25">
      <c r="B48" s="59"/>
      <c r="C48" s="60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</row>
    <row r="49" spans="2:14" ht="28.5" hidden="1" customHeight="1" x14ac:dyDescent="0.25">
      <c r="B49" s="55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</row>
    <row r="50" spans="2:14" s="7" customFormat="1" ht="12" customHeight="1" x14ac:dyDescent="0.25">
      <c r="B50" s="51" t="s">
        <v>49</v>
      </c>
      <c r="C50" s="62" t="s">
        <v>74</v>
      </c>
      <c r="D50" s="62"/>
      <c r="E50" s="62"/>
      <c r="F50" s="62"/>
      <c r="G50" s="62"/>
      <c r="H50" s="63"/>
      <c r="I50" s="19"/>
      <c r="J50" s="19"/>
      <c r="K50" s="19"/>
      <c r="L50" s="19"/>
      <c r="M50" s="22"/>
      <c r="N50" s="19"/>
    </row>
    <row r="51" spans="2:14" ht="34.5" customHeight="1" x14ac:dyDescent="0.25">
      <c r="B51" s="50" t="s">
        <v>47</v>
      </c>
      <c r="C51" t="s">
        <v>75</v>
      </c>
    </row>
  </sheetData>
  <mergeCells count="16">
    <mergeCell ref="O1:R1"/>
    <mergeCell ref="C50:H50"/>
    <mergeCell ref="B2:N2"/>
    <mergeCell ref="B3:N3"/>
    <mergeCell ref="B5:B7"/>
    <mergeCell ref="C5:N5"/>
    <mergeCell ref="C6:G6"/>
    <mergeCell ref="H6:N6"/>
    <mergeCell ref="M7:N7"/>
    <mergeCell ref="J1:L1"/>
    <mergeCell ref="B46:N46"/>
    <mergeCell ref="B47:N47"/>
    <mergeCell ref="B48:N48"/>
    <mergeCell ref="B49:N49"/>
    <mergeCell ref="O37:R37"/>
    <mergeCell ref="O38:R3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 розрах соб В К  10 15 30 </vt:lpstr>
      <vt:lpstr>ПЛАН розрах соб В К  2 20 30</vt:lpstr>
      <vt:lpstr>ПЛАН розрах соб В К  2 20 30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Ekv</dc:creator>
  <cp:lastModifiedBy>uzer</cp:lastModifiedBy>
  <cp:lastPrinted>2021-09-13T12:38:39Z</cp:lastPrinted>
  <dcterms:created xsi:type="dcterms:W3CDTF">2017-09-12T08:21:18Z</dcterms:created>
  <dcterms:modified xsi:type="dcterms:W3CDTF">2021-11-01T07:43:52Z</dcterms:modified>
</cp:coreProperties>
</file>